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Interregfs01\μοναδα_α (unit_a)\#ΜΟΝΑΔΑ_Α_2021-2027\#ΕΛΛΑΔΑ ΙΤΑΛΙΑ 2021-2027\08 Calls\2ND CALL_STRATEGIC_OSI4.6\Official publication_for uploading_OSI4.6\"/>
    </mc:Choice>
  </mc:AlternateContent>
  <xr:revisionPtr revIDLastSave="0" documentId="13_ncr:1_{D4477C0C-B4C5-432C-BBF6-BED63E6A299C}" xr6:coauthVersionLast="47" xr6:coauthVersionMax="47" xr10:uidLastSave="{00000000-0000-0000-0000-000000000000}"/>
  <bookViews>
    <workbookView xWindow="-120" yWindow="-120" windowWidth="29040" windowHeight="15990" xr2:uid="{00000000-000D-0000-FFFF-FFFF00000000}"/>
  </bookViews>
  <sheets>
    <sheet name="PHASE B1" sheetId="4" r:id="rId1"/>
    <sheet name="PHASE B2a" sheetId="3" r:id="rId2"/>
    <sheet name="PHASE B2b" sheetId="5" r:id="rId3"/>
    <sheet name="HIDE" sheetId="6" state="hidden" r:id="rId4"/>
  </sheets>
  <definedNames>
    <definedName name="cc">HIDE!$B$18:$B$19</definedName>
    <definedName name="_xlnm.Print_Area" localSheetId="1">'PHASE B2a'!$A$1:$I$103</definedName>
    <definedName name="Priority">HIDE!$B$3:$B$7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7" i="3" l="1"/>
  <c r="E57" i="3"/>
  <c r="G56" i="3"/>
  <c r="G55" i="3"/>
  <c r="F51" i="3"/>
  <c r="E51" i="3"/>
  <c r="G50" i="3"/>
  <c r="G49" i="3"/>
  <c r="G47" i="3"/>
  <c r="G46" i="3"/>
  <c r="G45" i="3"/>
  <c r="G44" i="3"/>
  <c r="G42" i="3"/>
  <c r="G41" i="3"/>
  <c r="G40" i="3"/>
  <c r="F36" i="3"/>
  <c r="E36" i="3"/>
  <c r="G35" i="3"/>
  <c r="G33" i="3"/>
  <c r="G32" i="3"/>
  <c r="G31" i="3"/>
  <c r="G30" i="3"/>
  <c r="G28" i="3"/>
  <c r="G27" i="3"/>
  <c r="G26" i="3"/>
  <c r="G25" i="3"/>
  <c r="E59" i="3" l="1"/>
  <c r="F59" i="3"/>
  <c r="G36" i="3"/>
  <c r="G51" i="3"/>
  <c r="G57" i="3"/>
  <c r="G59" i="3" l="1"/>
</calcChain>
</file>

<file path=xl/sharedStrings.xml><?xml version="1.0" encoding="utf-8"?>
<sst xmlns="http://schemas.openxmlformats.org/spreadsheetml/2006/main" count="564" uniqueCount="301">
  <si>
    <t>PROJECT TITLE</t>
  </si>
  <si>
    <t>ACRONYM</t>
  </si>
  <si>
    <t>LEAD BENEFICIARY</t>
  </si>
  <si>
    <t>Criteria</t>
  </si>
  <si>
    <t>Analysis</t>
  </si>
  <si>
    <t>a) Are the outputs and results of the action precise, measurable and achievable?</t>
  </si>
  <si>
    <t>b) Is the project budget realistic?</t>
  </si>
  <si>
    <t>Criteria for exclusion of specific criteria</t>
  </si>
  <si>
    <t>Specialised criteria</t>
  </si>
  <si>
    <t>Criteria for exclusion of specific criteria according to the approved methodology</t>
  </si>
  <si>
    <t>YES/NO/Non-applicable</t>
  </si>
  <si>
    <t>Specialised criteria for a Special Objective according to justification</t>
  </si>
  <si>
    <t>Maximum total score: 10 points</t>
  </si>
  <si>
    <t>ASSESSOR 1:</t>
  </si>
  <si>
    <t>ASSESSOR 2:</t>
  </si>
  <si>
    <t>APPROVAL</t>
  </si>
  <si>
    <t>REJECTION</t>
  </si>
  <si>
    <t>YES</t>
  </si>
  <si>
    <t>JUSTIFICATION FOR REJECTION</t>
  </si>
  <si>
    <t>Comments</t>
  </si>
  <si>
    <t>c) Is the managerial and operational  capacity of the partners (beneficiaries) adequate for the successful implementation of the assigned project activities?</t>
  </si>
  <si>
    <t xml:space="preserve">b) the project outputs going to be further used and the sustainability ensured once the project has been finalised (added value). If applicable, the project envisages durability of relevant project outputs </t>
  </si>
  <si>
    <t>PROJECT INITIAL TOTAL ELIGIBLE BUDGET (in EUR)</t>
  </si>
  <si>
    <t>d) The project clearly and consistently contributes to specified EUSAIR Macroregional Strategy objectives and actions.</t>
  </si>
  <si>
    <t>b) To what extent do the outputs and results of the project contribute to the fulfilment of the Specific  Objective and the output and result indicators of the Programme?
- To what extent do the project outputs clearly link to Programme output indicators and their contribution to Programme targets? 
- To what extent do project's contribution to Programme result indicators is realistic and sufficient?</t>
  </si>
  <si>
    <t xml:space="preserve">a) To what extent is the composition of the partnership competent for the project?
(competences and experiences, compatibility of specific roles with the project, precise and appropriate allocation of tasks) </t>
  </si>
  <si>
    <t>Score
1st Evaluator</t>
  </si>
  <si>
    <t>Score
2nd Evaluator</t>
  </si>
  <si>
    <t>Average Score</t>
  </si>
  <si>
    <t>a) To what extent are the actions of the project related and directly connected to the Specific Objective in terms of  common challenges and/or joint impact addressed for the Programme area?</t>
  </si>
  <si>
    <t>Project Identification</t>
  </si>
  <si>
    <t>COOPERATION PROGRAMME</t>
  </si>
  <si>
    <t>PRIORITY</t>
  </si>
  <si>
    <t>SPECIFIC OBJECTIVE</t>
  </si>
  <si>
    <t>POLICY OBJECTIVE</t>
  </si>
  <si>
    <t>Priority</t>
  </si>
  <si>
    <t>Policy Objective</t>
  </si>
  <si>
    <t>Specific Objective</t>
  </si>
  <si>
    <t>ISO1.1. - Enhance the institutional capacity of public authorities</t>
  </si>
  <si>
    <t xml:space="preserve">ISO1.4. - Enhance institutional capacity of public authorities and stakeholders to implement macro-regional strategies </t>
  </si>
  <si>
    <t>SO1.1. - Developing and enhancing research and innovation capacities and the uptake of advanced technologies</t>
  </si>
  <si>
    <t>SO1.2. - Reaping the benefits of digitalisation for citizens, companies and governments</t>
  </si>
  <si>
    <t>SO1.3. - Enhancing growth and competitiveness of SMEs and job creation in SMEs</t>
  </si>
  <si>
    <t>SO2.4. - Promoting climate change adaptation and disaster risk prevention and resilience</t>
  </si>
  <si>
    <t>SO2.6. - Promoting the transition to a circular and resource efficient economy</t>
  </si>
  <si>
    <t>SO2.7. - Enhancing protection and preservation of nature, biodiversity and green infrastructure</t>
  </si>
  <si>
    <t xml:space="preserve">SO4.2. - Improving equal access to inclusive and quality services in education, training and lifelong learning </t>
  </si>
  <si>
    <t>SO4.5. - Ensuring equal access to health care and fostering resilience of health systems</t>
  </si>
  <si>
    <t xml:space="preserve">SO4.6. - Enhancing the role of culture and sustainable tourism </t>
  </si>
  <si>
    <t>DDL</t>
  </si>
  <si>
    <t>PB2</t>
  </si>
  <si>
    <t>PB3</t>
  </si>
  <si>
    <t>PB4</t>
  </si>
  <si>
    <t>PB5</t>
  </si>
  <si>
    <t>PB6</t>
  </si>
  <si>
    <t>PB7</t>
  </si>
  <si>
    <t>PB8</t>
  </si>
  <si>
    <t>A.1</t>
  </si>
  <si>
    <t>Relevance</t>
  </si>
  <si>
    <t>Quality of expected outcomes and results</t>
  </si>
  <si>
    <t>A.3</t>
  </si>
  <si>
    <t>Cross-border cooperation</t>
  </si>
  <si>
    <t>B.1</t>
  </si>
  <si>
    <t>Quality of the partnership (suitable composition and organisational arrangements)</t>
  </si>
  <si>
    <t>B.2</t>
  </si>
  <si>
    <t>B.3</t>
  </si>
  <si>
    <t xml:space="preserve">Quality of Methodological
Approach relevant to the content of the project
</t>
  </si>
  <si>
    <t>Maturity of the project</t>
  </si>
  <si>
    <t>Nr</t>
  </si>
  <si>
    <t>Criteria groups</t>
  </si>
  <si>
    <t>Assessment Questions</t>
  </si>
  <si>
    <t>Comments - Justification</t>
  </si>
  <si>
    <t xml:space="preserve">d) The project makes use of available knowledge and builds and capitilizes on existing results and practices. </t>
  </si>
  <si>
    <t>A -&gt; Quality of the Content</t>
  </si>
  <si>
    <t>B -&gt; Quality of the Implementation Potential</t>
  </si>
  <si>
    <t>C -&gt; Special Criteria (if applicable in the Call)</t>
  </si>
  <si>
    <t>B.4</t>
  </si>
  <si>
    <t>Budget &amp; Finance</t>
  </si>
  <si>
    <t>Total Score
[maximum total score: 100 or 110 points, if Special criteria apply]
[minimum total score: 60 points]</t>
  </si>
  <si>
    <t>C.1</t>
  </si>
  <si>
    <t>C.2</t>
  </si>
  <si>
    <t xml:space="preserve">5 = Fully balanced budget (5 points)                                                                                                                                                                      
3 = Partially balanced budget (3 points)
0 = Not at all balanced budget (0 points)
</t>
  </si>
  <si>
    <t xml:space="preserve">5 = Detailed justification and explanation of expenses (5 points)
3 = Partially justified Budget (3 points)
0 = Overestimated or unjustified or ill-founded expenses (0 point)
</t>
  </si>
  <si>
    <t>5 = Very high added value: Tangible physical content after the finalisation of the project at a higher percentage than 80% of the project budget (5 points)
4 = High added value: Tangible physical content after the finalisation of the project at a higher percentage than 60% of the project budget (4 points)
2 = Median added value: Tangible physical content after the finalisation of the project at a higher percentage than 50% of the project budget (2 points)
1 = Low added value: No tangible physical content after the finalisation of the project (1 point)</t>
  </si>
  <si>
    <t xml:space="preserve">5 = Full Communication strategy existing (5 points)
3 = Well developed communication activities (3 points)
1 = Basic communication activities  indicated (1 point)
0 = Poor communication activities indicated (0 points) </t>
  </si>
  <si>
    <t>5 = Optimal (5 points)
3 = Very good (3 points)  
1 = Adequate (1 point) 
0 = Inadequate (0 point)</t>
  </si>
  <si>
    <t>5 = To the greatest extent (5 points)
3 = To satisfactory extent (3 points)  
1 = Sufficiently (1 point) 
0 = Insufficiently (0 point)</t>
  </si>
  <si>
    <t>5 = To the greatest extent (5 points)
3 = To satisfactory extent (3 points)  
1 = Sufficiently (1 point)
0 = Insufficiently (0 point)</t>
  </si>
  <si>
    <t>5 = Strong capitalisation perspective (5 points) 
3 = Average/low capitalisation perspective (3 points)
0 = No capitalisation perspective (0 point)</t>
  </si>
  <si>
    <t>5 = Strong sustainability perspective (5 points) 
2 = Average/low sustainability perspective (2 points)
0 = No sustainability perspective (0 point)</t>
  </si>
  <si>
    <t>5 = Outstanding contribution ( 5 points) 
3 = Satisfactory contribution (3 points)
1 = Low contribution (1 point)
0 - No contribution (0 point)</t>
  </si>
  <si>
    <t>5 = High contribution (5 points)
1 = Partial contribution (1 point)
0 = No contribution (0 points)</t>
  </si>
  <si>
    <r>
      <t>5 = High synergy or complementarity (5 points)
1 = Partial</t>
    </r>
    <r>
      <rPr>
        <sz val="11"/>
        <color indexed="10"/>
        <rFont val="Verdana"/>
        <family val="2"/>
        <charset val="161"/>
      </rPr>
      <t xml:space="preserve"> </t>
    </r>
    <r>
      <rPr>
        <sz val="11"/>
        <color theme="1"/>
        <rFont val="Verdana"/>
        <family val="2"/>
        <charset val="161"/>
      </rPr>
      <t>synergy or complementarity (1 point)</t>
    </r>
    <r>
      <rPr>
        <sz val="11"/>
        <rFont val="Verdana"/>
        <family val="2"/>
        <charset val="161"/>
      </rPr>
      <t xml:space="preserve">
0 =No synergy / complementarity (0 points)</t>
    </r>
  </si>
  <si>
    <t>5 = Detailed and precise connection (5 points)
3 = Satisfactory connection (3 points)
1 = Basic connection (1 point)
0 = No connection (0 points)</t>
  </si>
  <si>
    <t>Full' up to 'Zero' fulfilment of special criteria as displayed in the justification</t>
  </si>
  <si>
    <t>-&gt; If YES, the assessor proceeds to the next question
-&gt; If NO, the report is rejected.</t>
  </si>
  <si>
    <t>Criteria Group</t>
  </si>
  <si>
    <t>-&gt; If YES, the assessor proceeds to the next question Β.2.2. "DETAILED ANALYSIS"
-&gt; If NO, the assessor proceeds to the questions of the section B.3 "ADAPTATION"</t>
  </si>
  <si>
    <t>-&gt; If YES, the assessor proceeds to the next question
-&gt; If NO, the report is rejected.
The calculation standard must be noted.</t>
  </si>
  <si>
    <t>-&gt; If YES, the assessor proceeds to the next question
-&gt; If NO, the MA proceeds to the last question of the section.
The volume of the emissions must be noted.</t>
  </si>
  <si>
    <t>-&gt; If YES, the assessor proceeds to the next question
-&gt; If NO, the MA proceeds to the last question of the section.</t>
  </si>
  <si>
    <t>-&gt; If YES, the assessor proceeds to the questions of the section B.3 "ADAPTATION"
-&gt; If NO, the report is rejected</t>
  </si>
  <si>
    <t>Signature:</t>
  </si>
  <si>
    <t xml:space="preserve">Date: </t>
  </si>
  <si>
    <t>SURNAME Name :</t>
  </si>
  <si>
    <t>1. Does the justification report contain three sections: introduction, climate change mitigation and climate change adaptation?</t>
  </si>
  <si>
    <t xml:space="preserve">2. Does the description of the physical content in the justification report agree with the information of the report as they have been submitted in the Application Form (e.g. dimensions, spaces size etc.) </t>
  </si>
  <si>
    <t>3. Are the issues relevant to the climate change tackling presented in a concise form and in case a detailed control was requested, have the basic conclusions been provided?</t>
  </si>
  <si>
    <t>4. Does the project belong to a category of actions where carbon footprint calculation is required?</t>
  </si>
  <si>
    <t>5. Does the beneficiary make reference to the greenhouse gas emissions calculation standards?</t>
  </si>
  <si>
    <t>6. The calculated greenhouse gas emissions deviate from the 20.000 metric tonne CO2e/year threshold (above or below)</t>
  </si>
  <si>
    <t>7. Are the emissions positive?</t>
  </si>
  <si>
    <t>8. Has there been a financial assessment of the emissions / cost-benefit analysis?</t>
  </si>
  <si>
    <t xml:space="preserve">9. Does the project contribute to the objective of climate neutrality? </t>
  </si>
  <si>
    <t>10. Has the beneficiary identified and justified the risks listed under the assessment context regarding the fragility of the project (i.e. the risks related to the nature of the project)</t>
  </si>
  <si>
    <t>11. Has the beneficiary identified and justified the risks listed under the assessment context regarding the spatial features of the project (i.e. the risks related to the geographical positioning of the project)</t>
  </si>
  <si>
    <t>NO</t>
  </si>
  <si>
    <t>CALL REFERENCE CODE</t>
  </si>
  <si>
    <t>PROJECT MIS CODE</t>
  </si>
  <si>
    <t>Phase B1: Administrative &amp; Project Eligibility Assessment</t>
  </si>
  <si>
    <t>B -&gt; Project Eligibility Compliance</t>
  </si>
  <si>
    <t>Yes  O</t>
  </si>
  <si>
    <t>No  O</t>
  </si>
  <si>
    <t>A -&gt; Administrative compliance</t>
  </si>
  <si>
    <t>C -&gt; Horizontal Principles Compliance</t>
  </si>
  <si>
    <t>If not, rejected</t>
  </si>
  <si>
    <t>The Application Package is compiled in English language (apart from the supporting documents (a) for the eligibility of project partners and (b) the maturity of project activities which shall be in the national language);</t>
  </si>
  <si>
    <t xml:space="preserve">The Application Package (the 'Application Form' and all obligatory Application Documents) (a) is signed by the authorised signatory, (b) is submitted in full, (c) is correctly filled in (no automatic errors or missing/ wrong information) and (d) administrative and formal data is consistent (e.g. co-financing amounts, partner names, etc.): </t>
  </si>
  <si>
    <t>NA  O</t>
  </si>
  <si>
    <t>• The ‘Documentation for the eligibility of Project Partners’ for:</t>
  </si>
  <si>
    <r>
      <t xml:space="preserve">    − </t>
    </r>
    <r>
      <rPr>
        <i/>
        <sz val="11"/>
        <rFont val="Calibri"/>
        <family val="2"/>
        <charset val="161"/>
      </rPr>
      <t>Bodies governed by public law</t>
    </r>
    <r>
      <rPr>
        <sz val="11"/>
        <rFont val="Calibri"/>
        <family val="2"/>
        <charset val="161"/>
      </rPr>
      <t xml:space="preserve"> (if applicable);</t>
    </r>
  </si>
  <si>
    <r>
      <t xml:space="preserve">    − </t>
    </r>
    <r>
      <rPr>
        <i/>
        <sz val="11"/>
        <rFont val="Calibri"/>
        <family val="2"/>
        <charset val="161"/>
      </rPr>
      <t>Non profit Bodies governed by private law</t>
    </r>
    <r>
      <rPr>
        <sz val="11"/>
        <rFont val="Calibri"/>
        <family val="2"/>
        <charset val="161"/>
      </rPr>
      <t xml:space="preserve"> (if applicable);</t>
    </r>
  </si>
  <si>
    <t>Compliance</t>
  </si>
  <si>
    <t>Condition</t>
  </si>
  <si>
    <t>Criteria Sub-Group</t>
  </si>
  <si>
    <t>10 = Full promotion of the importance of cross-border cooperation (10 points)
6 = Partial promotion of the importance of cross-border cooperation  (6 points)
1 = Minimal promotion of the importance of cross-border cooperation (1 point)
0 = No promotion of the importance of cross-border cooperation (0 point)</t>
  </si>
  <si>
    <t>Conditional Remarks</t>
  </si>
  <si>
    <t>A.2</t>
  </si>
  <si>
    <r>
      <t xml:space="preserve">a) The importance of cooperation beyond borders for the topic addressed is clearly demonstrated. The results cannot (or only to some extent) be achieved without cooperation.
Additionally, there is a clear benefit from cooperation for the project partners / target groups / project area / programme area.
</t>
    </r>
    <r>
      <rPr>
        <sz val="11"/>
        <rFont val="Verdana"/>
        <family val="2"/>
        <charset val="161"/>
      </rPr>
      <t xml:space="preserve">
</t>
    </r>
  </si>
  <si>
    <t>PO1 - a more competitive and smarter Europe</t>
  </si>
  <si>
    <t>PO2 - a greener, low carbon transitioning towards a net zero carbon economy</t>
  </si>
  <si>
    <t>PO4 - a more social and inclusive Europe</t>
  </si>
  <si>
    <t>P1 - Enhanced cooperation for a more competitive and smarter GR-IT area</t>
  </si>
  <si>
    <t>P2 - Enhanced cooperation for a greener and low carbon GR-IT area</t>
  </si>
  <si>
    <t>P3 - Enhanced cooperation for a more social and inclusive GR-IT area</t>
  </si>
  <si>
    <t>P4 - Enhanced governance for cooperation in the GR-IT area</t>
  </si>
  <si>
    <t>ISO1 - "A better cooperation governance”</t>
  </si>
  <si>
    <t>5 = Articulate description (5 points)
3 = Satisfactory description (3 points)
0 = Inadequate or no description (0 point)</t>
  </si>
  <si>
    <t>Country</t>
  </si>
  <si>
    <t>Greece</t>
  </si>
  <si>
    <t>Italy</t>
  </si>
  <si>
    <t>b) To what extent does the Lead Beneficiary demonstrate the capacity (managerial, steering, administrative, etc) to coordinate, manage, control and monitor the overall project implementation (previous experience completed projects)?</t>
  </si>
  <si>
    <t>b) State of progress of licencing and administrative procedures</t>
  </si>
  <si>
    <t>B.1-2a.</t>
  </si>
  <si>
    <t>- Joint development</t>
  </si>
  <si>
    <t>- Joint implementation</t>
  </si>
  <si>
    <t>- Joint staffing</t>
  </si>
  <si>
    <t>- Joint financing</t>
  </si>
  <si>
    <t>i) Project beneficiaries from both participating countries are involved;</t>
  </si>
  <si>
    <t>ii) All partners shall co-operate in:</t>
  </si>
  <si>
    <t>iii)  In addition, they shall cooperate in at least one of the following ways:</t>
  </si>
  <si>
    <t>The project partnership is in line with the limits set according to article 23 of ETC Regulation and the call:</t>
  </si>
  <si>
    <t>B.1-2b.</t>
  </si>
  <si>
    <t>B.1-2c.</t>
  </si>
  <si>
    <t>B.1-2d.</t>
  </si>
  <si>
    <t>The time limits (start and end dates, project duration) are in line with the time frame set by the call;</t>
  </si>
  <si>
    <t>The project budget, size and costs are in line with the limits set by the call:</t>
  </si>
  <si>
    <t>- Project budget requirements (incl. co-financing rate and EU &amp; National funds);</t>
  </si>
  <si>
    <t>A.0 - MIS</t>
  </si>
  <si>
    <t>C.3</t>
  </si>
  <si>
    <t>C.4</t>
  </si>
  <si>
    <t>C.5</t>
  </si>
  <si>
    <t>c) Strategy for ensurance of the sustainability of the expected results.</t>
  </si>
  <si>
    <t>- Partners budget requirements (incl. EU &amp; National funds) - Limitation on EU contribution;</t>
  </si>
  <si>
    <t xml:space="preserve">
a)  Is the communication strategy of the project efficient and well-structured to reach the relevant target groups and stakeholders?</t>
  </si>
  <si>
    <t xml:space="preserve">a) To what extent is the project budget balanced? </t>
  </si>
  <si>
    <t>5 = Full maturity (all licences have been issued and all administrative procedures completed) (5 points)
3 = High maturity (all licences have been issued and there is a precise timetable for the administrative procedures completion) (3 points)
1 = Average maturity (part of all licences have been issued and there is a partial administrative procedures completion) (1 point)
0 = Low maturity (lack of licences and administrative procedures) (0 points)
-
5 = Projects whose physical content does not require the aforementioned  (5 points)</t>
  </si>
  <si>
    <t>[Check submitted Application Package]</t>
  </si>
  <si>
    <t>[Check 'Beneficiary Declaration']</t>
  </si>
  <si>
    <t>[Check 'Justification of Budget Form']</t>
  </si>
  <si>
    <t>[Check 'State aid Declaration']</t>
  </si>
  <si>
    <t>[Check 'Maturity Sheet']</t>
  </si>
  <si>
    <t>[Check 'Project Communication Strategy']</t>
  </si>
  <si>
    <t>[Check relevant documentation, if applicable]</t>
  </si>
  <si>
    <t>• Other</t>
  </si>
  <si>
    <t>[Check 'Application Form']</t>
  </si>
  <si>
    <t>They shall cooperate in at least one of the two ways of criterion B.1-2a.iii. If not, only then rejected.</t>
  </si>
  <si>
    <t>[Check 'Application Form/ B.3.1' &amp; attached documentation]</t>
  </si>
  <si>
    <r>
      <t xml:space="preserve">Compliance with national and EU regulation regarding public procurement procedures and public contracts for the procurement of works, studies, supplies and services.
</t>
    </r>
    <r>
      <rPr>
        <i/>
        <sz val="11"/>
        <rFont val="Calibri"/>
        <family val="2"/>
        <charset val="161"/>
      </rPr>
      <t>The relevant regulations have been respected/followed.</t>
    </r>
  </si>
  <si>
    <r>
      <t xml:space="preserve">Sustainable development and EU environmental policy.
</t>
    </r>
    <r>
      <rPr>
        <i/>
        <sz val="11"/>
        <rFont val="Calibri"/>
        <family val="2"/>
        <charset val="161"/>
      </rPr>
      <t>The operation is in accordance with the principles of sustainability (incl. do-no-harm principle)</t>
    </r>
    <r>
      <rPr>
        <b/>
        <sz val="11"/>
        <rFont val="Calibri"/>
        <family val="2"/>
        <charset val="161"/>
      </rPr>
      <t>.</t>
    </r>
  </si>
  <si>
    <t>[Check 'Project Detailed Description/ B8.1']</t>
  </si>
  <si>
    <r>
      <t xml:space="preserve">Promotion of equality between men and women and of the non-discrimination because of someone's gender, racial or ethnic origin, religion or political beliefs, disability, age or sexual orientation.
</t>
    </r>
    <r>
      <rPr>
        <i/>
        <sz val="11"/>
        <rFont val="Calibri"/>
        <family val="2"/>
        <charset val="161"/>
      </rPr>
      <t>Contributes to equal opportunities and non-discrimination</t>
    </r>
    <r>
      <rPr>
        <b/>
        <sz val="11"/>
        <rFont val="Calibri"/>
        <family val="2"/>
        <charset val="161"/>
      </rPr>
      <t>.</t>
    </r>
  </si>
  <si>
    <r>
      <t xml:space="preserve">Provision of accessibility for persons with disabilities.
</t>
    </r>
    <r>
      <rPr>
        <i/>
        <sz val="11"/>
        <rFont val="Calibri"/>
        <family val="2"/>
        <charset val="161"/>
      </rPr>
      <t>The relevant regulations have been followed</t>
    </r>
    <r>
      <rPr>
        <b/>
        <sz val="11"/>
        <rFont val="Calibri"/>
        <family val="2"/>
        <charset val="161"/>
      </rPr>
      <t>.</t>
    </r>
  </si>
  <si>
    <r>
      <t xml:space="preserve">Compliance of the project with the Strategic Environmental Assesment of the Programme
</t>
    </r>
    <r>
      <rPr>
        <i/>
        <sz val="11"/>
        <rFont val="Calibri"/>
        <family val="2"/>
        <charset val="161"/>
      </rPr>
      <t>The beneficiaries have submitted a SEA compliance form proving compliance of project activities.</t>
    </r>
  </si>
  <si>
    <t>[Check 'SEA Compliance Form']</t>
  </si>
  <si>
    <t>b) Synergy/complementarity of the proposed activities with:
- already implemented or approved projects/activities  as well as with relevant European and national/regional policies/strategies of the particular Policy Objective other than EUSAIR.
Is the project clearly and consistently described how synergies and complementarities - with other programmes and funding are ensured, especially transnational, cross-border, national-regional programmes and EU Commission programmes?</t>
  </si>
  <si>
    <t xml:space="preserve">c) Does the project proposal contain innovative features (new ideas, more effective devices or processes, new solutions, new technologies, and new products) that goes beyond the existing practice in the sector/ programme area/ participating countries?
</t>
  </si>
  <si>
    <t>5 = Development and application of innovative outcomes of the action - Strong connection  (5 points)
3 = Usage of new innovative methods, products and tools - satisfactory connection  (3 points)
1 = Basic references to innovation and its materialisation (1 point)
0 = No  reference to innovation  (0 points)</t>
  </si>
  <si>
    <r>
      <t>a) Extent of project maturity from the perspective of the state of play of the necessary preliminary actions (studies, surveys, approvals, procurement calls etc.)</t>
    </r>
    <r>
      <rPr>
        <sz val="11"/>
        <color theme="1"/>
        <rFont val="Verdana"/>
        <family val="2"/>
        <charset val="161"/>
      </rPr>
      <t xml:space="preserve"> at the starting date </t>
    </r>
    <r>
      <rPr>
        <sz val="11"/>
        <rFont val="Verdana"/>
        <family val="2"/>
        <charset val="161"/>
      </rPr>
      <t>of its implementation.</t>
    </r>
  </si>
  <si>
    <t>10 = Full maturity (tenders in progress or contracts already signed) (10 points) - under the condition that procurement was in accordance with the legal framework
8 = High maturity (approved procurement procedures for each deliverable - approved technical studies - approved technical specifications etc.) (8 points)
7 = Average maturity (approved technical studies per kind of deliverable / approved technical specifications) (7 points)
0 = Low maturity (studies/technical specifications at the stage of authoring or without studies/technical specifications) (0 points)
-
7 = Projects whose physical content does not require the aforementioned   (7 points)</t>
  </si>
  <si>
    <t>&gt;&gt;&gt; Is the project applicable to Climate Endurance (CE) check?</t>
  </si>
  <si>
    <t>If yes, the assessor proceeds to the evaluation below according to 'Climate Endurance Validation Report' .</t>
  </si>
  <si>
    <t>The Lead Beneficiary and Project Beneficiaries fall under the eligible categories of beneficiaries according to the call for proposals.</t>
  </si>
  <si>
    <r>
      <t xml:space="preserve">    − </t>
    </r>
    <r>
      <rPr>
        <i/>
        <sz val="11"/>
        <rFont val="Calibri"/>
        <family val="2"/>
        <charset val="161"/>
      </rPr>
      <t>International organisations</t>
    </r>
    <r>
      <rPr>
        <sz val="11"/>
        <rFont val="Calibri"/>
        <family val="2"/>
        <charset val="161"/>
      </rPr>
      <t xml:space="preserve"> (if applicable);</t>
    </r>
  </si>
  <si>
    <r>
      <t xml:space="preserve">    − </t>
    </r>
    <r>
      <rPr>
        <i/>
        <sz val="11"/>
        <rFont val="Calibri"/>
        <family val="2"/>
        <charset val="161"/>
      </rPr>
      <t>EGTC</t>
    </r>
    <r>
      <rPr>
        <sz val="11"/>
        <rFont val="Calibri"/>
        <family val="2"/>
        <charset val="161"/>
      </rPr>
      <t xml:space="preserve"> (if applicable);</t>
    </r>
  </si>
  <si>
    <t>[Check 'State-aid declaration']</t>
  </si>
  <si>
    <t>[Check 'Project Feasibility study']</t>
  </si>
  <si>
    <t>[Check relevant documentation, if required]</t>
  </si>
  <si>
    <t>[Check relevant documentation (i.e. statute, etc.)]</t>
  </si>
  <si>
    <t>• The ‘Documentation (studies, licences etc.) as stated in Project Maturity Sheet’ (if applicable)</t>
  </si>
  <si>
    <t>ASSESSMENT OF THE CLIMATE ENDURANCE VALIDATION REPORT -&gt;
[for investments on infrastructure with expected lifecycle at least 5 years (Article 22(4j) of 2021/1059 of ETC Regulation)]</t>
  </si>
  <si>
    <t>D. GENERAL</t>
  </si>
  <si>
    <t>D. - General</t>
  </si>
  <si>
    <t>D.1.1 - Introduction</t>
  </si>
  <si>
    <t>D.2.1 - Preliminary Check</t>
  </si>
  <si>
    <t>D.2. SECTION 'CLIMATE CHANGE MITIGATION'</t>
  </si>
  <si>
    <t>D.2.2 - Detailed Analysis</t>
  </si>
  <si>
    <t>D.3. SECTION 'CLIMATE CHANGE ADAPTATION'</t>
  </si>
  <si>
    <t>D.3.1 - Preliminary Check</t>
  </si>
  <si>
    <t>• The ‘Partnership Declaration - PD’ (standard form provided), duly signed and stamped by the legal representatives of the Lead Beneficiary and Project Beneficiaries;</t>
  </si>
  <si>
    <t>• The 'Climate Endurance Validation Report - CEVD'  (standard form provided) for LB/B that implement investments on infrastructure with expected lifecycle at least 5 years, duly signed and stamped by the legal representatives of the partners with relevant activities, if applicable;</t>
  </si>
  <si>
    <t>• The 'SEA Compliance Form - SEACF' (standard form provided) duly signed and stamped by the legal representative of the Lead Beneficiary;</t>
  </si>
  <si>
    <t>Ref. Section</t>
  </si>
  <si>
    <t>CE Assessment
1st Evaluator</t>
  </si>
  <si>
    <t>CE Assessment
2nd Evaluator</t>
  </si>
  <si>
    <t>Project Climate Endurance</t>
  </si>
  <si>
    <t>Project's Climate Endurance</t>
  </si>
  <si>
    <t>D.1. SECTION 'INTRODUCTION'</t>
  </si>
  <si>
    <t>• The ‘State Aid Declaration - SAD’ (standard form provided) duly signed and stamped by the legal representative of each partner separately;</t>
  </si>
  <si>
    <t>• The 'Project Communication Strategy - PCS' duly signed and stamped by the legal representative of the Lead Beneficiary;</t>
  </si>
  <si>
    <t>[Check 'Project Detailed Description/ B8.3']</t>
  </si>
  <si>
    <t>INTERREG VI-A Greece - Italy 2021-2027</t>
  </si>
  <si>
    <t>Phase B3: Beneficiaries Eligibility Assessment &amp; State Aid Compliance</t>
  </si>
  <si>
    <t>The project is applicable for CE check for investments in infrastructure with an expected lifespan of at least five years (Regulation EU 2021/1059 article 22 paragraph 4j).  If  not, there is no such requirement.</t>
  </si>
  <si>
    <t>1st Assessor</t>
  </si>
  <si>
    <t>2nd Assessor</t>
  </si>
  <si>
    <t>The Lead Beneficiary and Project Beneficiaries OUTSIDE THE ELIGIBLE AREA fall under the eligible categories of beneficiaries according to the call for proposals.</t>
  </si>
  <si>
    <t>• The ‘Documentation for the eligibility of Project Partners outside the Programme area’ for:</t>
  </si>
  <si>
    <r>
      <t xml:space="preserve">    − </t>
    </r>
    <r>
      <rPr>
        <i/>
        <sz val="11"/>
        <rFont val="Calibri"/>
        <family val="2"/>
        <charset val="161"/>
      </rPr>
      <t>Organisations located outside the Programme area but having local/regional subsidiary/branch office established in the Programme area</t>
    </r>
    <r>
      <rPr>
        <sz val="11"/>
        <rFont val="Calibri"/>
        <family val="2"/>
        <charset val="161"/>
      </rPr>
      <t xml:space="preserve"> (if applicable);</t>
    </r>
  </si>
  <si>
    <r>
      <t xml:space="preserve">    − </t>
    </r>
    <r>
      <rPr>
        <i/>
        <sz val="11"/>
        <rFont val="Calibri"/>
        <family val="2"/>
        <charset val="161"/>
      </rPr>
      <t>Bodies of the central government located outside the Programme area (e.g. Ministries or other governmental authorities with specific competencies on national level)</t>
    </r>
    <r>
      <rPr>
        <sz val="11"/>
        <rFont val="Calibri"/>
        <family val="2"/>
        <charset val="161"/>
      </rPr>
      <t xml:space="preserve"> (if applicable);</t>
    </r>
  </si>
  <si>
    <r>
      <t xml:space="preserve">    − </t>
    </r>
    <r>
      <rPr>
        <i/>
        <sz val="11"/>
        <rFont val="Calibri"/>
        <family val="2"/>
        <charset val="161"/>
      </rPr>
      <t>Organisations - other than  llocal/regional subsidiary/branch office or central government bodies - located outside the Programme area but inside the Member states participating in the cross-border Programme if their participation in the project brings added value and expertise to its implementation and benefits the Programme cooperation area</t>
    </r>
    <r>
      <rPr>
        <sz val="11"/>
        <rFont val="Calibri"/>
        <family val="2"/>
        <charset val="161"/>
      </rPr>
      <t xml:space="preserve"> (if applicable);</t>
    </r>
  </si>
  <si>
    <t>• The 'Project Feasibility study - PFS' (guidelines provided) duly signed and stamped by the legal representative of the Lead Beneficiary;</t>
  </si>
  <si>
    <t>• The ‘Project Maturity Sheet - PMS’ (for equipment, investment, external expertise &amp; services) (standard form provided) completed, duly signed and stamped by the legal representative of each partner separately;</t>
  </si>
  <si>
    <r>
      <rPr>
        <b/>
        <sz val="11"/>
        <rFont val="Calibri"/>
        <family val="2"/>
        <charset val="161"/>
      </rPr>
      <t>iv) The partnership comply with the limits set by the call:</t>
    </r>
    <r>
      <rPr>
        <sz val="11"/>
        <color rgb="FFFF0000"/>
        <rFont val="Calibri"/>
        <family val="2"/>
        <charset val="161"/>
      </rPr>
      <t xml:space="preserve">
</t>
    </r>
    <r>
      <rPr>
        <sz val="11"/>
        <color theme="1"/>
        <rFont val="Calibri"/>
        <family val="2"/>
        <charset val="161"/>
      </rPr>
      <t>-At least two (2) project partners with a maximum of six (6);</t>
    </r>
  </si>
  <si>
    <t>Lead Beneficiary and Project Beneficiaries have the authorisation/competency to carry out the operation, according to their Statute and/or the ‘Documentation for the authorisation to carry out the operation’ (if applicable);</t>
  </si>
  <si>
    <t>Ναι  O</t>
  </si>
  <si>
    <t>Όχι  O</t>
  </si>
  <si>
    <t>[βλ. 'υποβληθείσα Αίτηση Χρηματοδότησης &amp; Ανάλυση Προϋπολογισμού)</t>
  </si>
  <si>
    <t>12. Are sensitivity and exposure assessed for both current and estimated future climate conditions?</t>
  </si>
  <si>
    <t>13. Are the data sources mentioned?</t>
  </si>
  <si>
    <t>14. From the above analysis, was at least identified one climate risk, for which the vulnerability level of the Project is estimated to be moderate or high?</t>
  </si>
  <si>
    <t>-&gt; If YES, the assessor proceeds to the next section «DETAILED ANALYSIS»
-&gt; If NO, the assessment stops here.</t>
  </si>
  <si>
    <t>D.3.2 - Detailed Analysis</t>
  </si>
  <si>
    <t>15. Have the probability of occurrence and impact been identified for each risk?</t>
  </si>
  <si>
    <t>16. Based on the risk analysis, are adaptation measures arised for each risk?</t>
  </si>
  <si>
    <t>-&gt; If YES, the assessor proceeds to the next question
-&gt; If NO, the assessor proceeds to the last question.</t>
  </si>
  <si>
    <t>17. Have the adaptation measures been identified for each risk?</t>
  </si>
  <si>
    <t>18. Do the adaptation measures for each risk achieve an acceptable level of residual climate risk?</t>
  </si>
  <si>
    <t>-&gt; If YES, the assessor proceeds to the last question
-&gt; If NO, the additional measures, that reduce the risk to an acceptable level, must be described. Otherwise, the report is rejected.</t>
  </si>
  <si>
    <t>19. Is the consistency of the Project reported in accordance with the adaptation strategies and plans and especially with the National or Regional Climate Change Adaptation Plans?</t>
  </si>
  <si>
    <t>-&gt; If YES, the check is complete
-&gt; If NO, the report is rejected.</t>
  </si>
  <si>
    <r>
      <rPr>
        <b/>
        <sz val="11"/>
        <color theme="1"/>
        <rFont val="Verdana"/>
        <family val="2"/>
        <charset val="161"/>
      </rPr>
      <t xml:space="preserve">RESULTS OF CLIMATE RESILIENCE ASSESSMENT :   </t>
    </r>
    <r>
      <rPr>
        <sz val="11"/>
        <color theme="1"/>
        <rFont val="Verdana"/>
        <family val="2"/>
        <charset val="161"/>
      </rPr>
      <t xml:space="preserve">                                                                                                                                                                                                                                                                                          
 According to the assessment list of the documentation report, the project (select respectively) </t>
    </r>
    <r>
      <rPr>
        <b/>
        <sz val="11"/>
        <color theme="1"/>
        <rFont val="Verdana"/>
        <family val="2"/>
        <charset val="161"/>
      </rPr>
      <t>fulfills</t>
    </r>
    <r>
      <rPr>
        <sz val="11"/>
        <color theme="1"/>
        <rFont val="Verdana"/>
        <family val="2"/>
        <charset val="161"/>
      </rPr>
      <t xml:space="preserve"> the criterion of climate resilience.
Otherwise, the MA/JS communicates, via MIS, to the potential beneficiaries the necessary corrective measures to be taken so that the proposal meets the criterion of climate resilience</t>
    </r>
  </si>
  <si>
    <t>Ref. Section (AF/Documents)</t>
  </si>
  <si>
    <t>B.8.2, B.7.3, B.7.4</t>
  </si>
  <si>
    <t>B.1.1</t>
  </si>
  <si>
    <t>B.8.2, B.7.4</t>
  </si>
  <si>
    <t>B.1.2, B.1.3, B.2.1</t>
  </si>
  <si>
    <t xml:space="preserve"> B.1.1,  B.1.2</t>
  </si>
  <si>
    <t>B.6.1, B.6.2, B.6.3, B.6.4, B.9.1, Bodies Account Details: Operation &amp; Maintenance Body</t>
  </si>
  <si>
    <t>B7.3, B7.4</t>
  </si>
  <si>
    <t>B.7.1</t>
  </si>
  <si>
    <t>B.3.1, B3.2, B.3.3</t>
  </si>
  <si>
    <t>B.4.1, Project Communication Strategy</t>
  </si>
  <si>
    <t>B.1.2, B.1.3, B.2.1, AF F: INDICATORS</t>
  </si>
  <si>
    <t>AF D, B.6.1, Justification of Budget Form</t>
  </si>
  <si>
    <t>• The ‘Justification of Budget Form - JoBF’ (standard excel form provided) completed,  expressed in euro, officially signed and stamped by the legal representative of the Lead Beneficiary (in pdf format) and an editable copy in excel format;</t>
  </si>
  <si>
    <t>B.5.1, B8.3, Project Maturity Sheet &amp; its attachments</t>
  </si>
  <si>
    <t>B.5.1, Project Maturity Sheet  &amp; its attachments, Project Feasibility Study</t>
  </si>
  <si>
    <t>AF D, Justification of Budget Form</t>
  </si>
  <si>
    <t>AF D, Justification of Budget Form, Project Maturity Sheet &amp; its attachments</t>
  </si>
  <si>
    <t>1st Assessor:                            SURNAME Name</t>
  </si>
  <si>
    <t>2nd Assessor:                            SURNAME Name</t>
  </si>
  <si>
    <t>PART C</t>
  </si>
  <si>
    <t>PART D</t>
  </si>
  <si>
    <t>PART A</t>
  </si>
  <si>
    <t>PART B</t>
  </si>
  <si>
    <t>NOT APPLICABLE IN PRESENT CALL</t>
  </si>
  <si>
    <t>Date:</t>
  </si>
  <si>
    <t>•  In case the Application Form and the attached declarations are not signed by the legal representative of the Lead Partner, the 'Legal Document which transfers  the specific authority to sign and submit the Application Form' – original or notary certified copy (if required)</t>
  </si>
  <si>
    <t>- Requirements on eligibility of expenditure (article 7.9-7.14 of the Call)</t>
  </si>
  <si>
    <r>
      <t xml:space="preserve">Compliance of the operation with the competition and state aid rules
</t>
    </r>
    <r>
      <rPr>
        <i/>
        <sz val="11"/>
        <rFont val="Calibri"/>
        <family val="2"/>
        <charset val="161"/>
      </rPr>
      <t>The beneficiaries have submitted state aid declaration</t>
    </r>
    <r>
      <rPr>
        <b/>
        <sz val="11"/>
        <rFont val="Calibri"/>
        <family val="2"/>
        <charset val="161"/>
      </rPr>
      <t xml:space="preserve">. </t>
    </r>
  </si>
  <si>
    <t>Phase B2a: Quality Assessment</t>
  </si>
  <si>
    <t xml:space="preserve">           Β2b -&gt;  Eligibility check for the beneficiaries</t>
  </si>
  <si>
    <t>B2b.1a</t>
  </si>
  <si>
    <t>B2b.1b</t>
  </si>
  <si>
    <t>B2b.2</t>
  </si>
  <si>
    <r>
      <t>Prerequisite for a positive assessment:
F</t>
    </r>
    <r>
      <rPr>
        <sz val="11"/>
        <rFont val="Calibri"/>
        <family val="2"/>
        <charset val="161"/>
      </rPr>
      <t>or all the aforementioned administrative compliance or eligibility criteria the answer needs to be positive "YES" or "NA".
Otherwise, the MA/JS communicates, via MIS, to the potential beneficiaries the necessary corrective measures to be taken so that the proposal meets the criteria of Phase B1.</t>
    </r>
  </si>
  <si>
    <r>
      <t xml:space="preserve">Prerequisite for a positive assessment:
</t>
    </r>
    <r>
      <rPr>
        <sz val="11"/>
        <rFont val="Calibri"/>
        <family val="2"/>
        <charset val="161"/>
      </rPr>
      <t>For all the aforementioned eligibility criteria the answer needs to be positive "YES", except for the operations that are not expected to include some of the horizontal policies due to the nature of the suggested deliverables. In that case the assessor will tick the box "NA" (not applicable), while the Lead Beneficiary must mention in PDD/B.8 the reasons that the named horizontal policies are stated as 'Neutral'.
Otherwise, the MA/JS communicates, via MIS, to the potential beneficiaries the necessary corrective measures to be taken so that the proposal meets the criteria of Phase B1.</t>
    </r>
  </si>
  <si>
    <t>Maximum total score: 50 points.
[Minimum threshold of 30/50 points set as “admissible score”]
 Otherwise, the MA/JS communicates, via MIS, to the potential beneficiaries the necessary corrective measures to be taken so that the proposal meets the implementation related criteria.</t>
  </si>
  <si>
    <r>
      <t xml:space="preserve">Maximum total score: 50 points
[Minimum threshold of 30/50 points set as “admissible score” ]
</t>
    </r>
    <r>
      <rPr>
        <b/>
        <sz val="12"/>
        <color rgb="FFFF0000"/>
        <rFont val="Verdana"/>
        <family val="2"/>
        <charset val="161"/>
      </rPr>
      <t>[In case of project including investments in infrastructure or productive investments the minimum admissible score of question A2.c is '1']</t>
    </r>
    <r>
      <rPr>
        <b/>
        <sz val="12"/>
        <rFont val="Verdana"/>
        <family val="2"/>
        <charset val="161"/>
      </rPr>
      <t xml:space="preserve">
[The minimum admissible score of question A3.a is scored '1']
Otherwise, the MA/JS communicates, via MIS, to the potential beneficiaries the necessary corrective measures to be taken so that the proposal meets the content related criteria.</t>
    </r>
  </si>
  <si>
    <t>B2b -&gt; State-aid Compliance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</si>
</sst>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charset val="161"/>
      <scheme val="minor"/>
    </font>
    <font>
      <sz val="8"/>
      <name val="Calibri"/>
      <family val="2"/>
      <charset val="161"/>
      <scheme val="minor"/>
    </font>
    <font>
      <sz val="8"/>
      <color rgb="FF000000"/>
      <name val="Tahoma"/>
      <family val="2"/>
      <charset val="161"/>
    </font>
    <font>
      <b/>
      <sz val="11"/>
      <color theme="1"/>
      <name val="Calibri"/>
      <family val="2"/>
      <charset val="161"/>
      <scheme val="minor"/>
    </font>
    <font>
      <sz val="11"/>
      <name val="Calibri"/>
      <family val="2"/>
      <charset val="161"/>
      <scheme val="minor"/>
    </font>
    <font>
      <b/>
      <sz val="11"/>
      <name val="Calibri"/>
      <family val="2"/>
      <charset val="161"/>
      <scheme val="minor"/>
    </font>
    <font>
      <b/>
      <sz val="12"/>
      <name val="Calibri"/>
      <family val="2"/>
      <charset val="161"/>
      <scheme val="minor"/>
    </font>
    <font>
      <b/>
      <sz val="11"/>
      <name val="Verdana"/>
      <family val="2"/>
      <charset val="161"/>
    </font>
    <font>
      <sz val="11"/>
      <color theme="1"/>
      <name val="Verdana"/>
      <family val="2"/>
      <charset val="161"/>
    </font>
    <font>
      <b/>
      <i/>
      <sz val="12"/>
      <name val="Verdana"/>
      <family val="2"/>
      <charset val="161"/>
    </font>
    <font>
      <b/>
      <sz val="12"/>
      <name val="Verdana"/>
      <family val="2"/>
      <charset val="161"/>
    </font>
    <font>
      <sz val="11"/>
      <name val="Verdana"/>
      <family val="2"/>
      <charset val="161"/>
    </font>
    <font>
      <i/>
      <sz val="11"/>
      <name val="Verdana"/>
      <family val="2"/>
      <charset val="161"/>
    </font>
    <font>
      <sz val="11"/>
      <color indexed="10"/>
      <name val="Verdana"/>
      <family val="2"/>
      <charset val="161"/>
    </font>
    <font>
      <b/>
      <i/>
      <sz val="11"/>
      <name val="Verdana"/>
      <family val="2"/>
      <charset val="161"/>
    </font>
    <font>
      <sz val="11"/>
      <color rgb="FFFF0000"/>
      <name val="Verdana"/>
      <family val="2"/>
      <charset val="161"/>
    </font>
    <font>
      <b/>
      <sz val="11"/>
      <color theme="1"/>
      <name val="Verdana"/>
      <family val="2"/>
      <charset val="161"/>
    </font>
    <font>
      <b/>
      <sz val="16"/>
      <name val="Verdana"/>
      <family val="2"/>
      <charset val="161"/>
    </font>
    <font>
      <b/>
      <sz val="13"/>
      <name val="Verdana"/>
      <family val="2"/>
      <charset val="161"/>
    </font>
    <font>
      <b/>
      <i/>
      <sz val="13"/>
      <name val="Verdana"/>
      <family val="2"/>
      <charset val="161"/>
    </font>
    <font>
      <b/>
      <i/>
      <sz val="11"/>
      <color theme="1"/>
      <name val="Verdana"/>
      <family val="2"/>
      <charset val="161"/>
    </font>
    <font>
      <i/>
      <sz val="11"/>
      <color theme="1"/>
      <name val="Verdana"/>
      <family val="2"/>
      <charset val="161"/>
    </font>
    <font>
      <sz val="11"/>
      <name val="Calibri"/>
      <family val="2"/>
      <charset val="161"/>
    </font>
    <font>
      <b/>
      <sz val="11"/>
      <name val="Calibri"/>
      <family val="2"/>
      <charset val="161"/>
    </font>
    <font>
      <i/>
      <sz val="11"/>
      <name val="Calibri"/>
      <family val="2"/>
      <charset val="161"/>
    </font>
    <font>
      <sz val="11"/>
      <color rgb="FFFF0000"/>
      <name val="Calibri"/>
      <family val="2"/>
      <charset val="161"/>
    </font>
    <font>
      <sz val="12"/>
      <name val="Verdana"/>
      <family val="2"/>
      <charset val="161"/>
    </font>
    <font>
      <sz val="11"/>
      <color rgb="FFFF0000"/>
      <name val="Calibri"/>
      <family val="2"/>
      <charset val="161"/>
      <scheme val="minor"/>
    </font>
    <font>
      <sz val="9"/>
      <color rgb="FF6F6F6F"/>
      <name val="Calibri"/>
      <family val="2"/>
      <charset val="161"/>
      <scheme val="minor"/>
    </font>
    <font>
      <i/>
      <sz val="9"/>
      <color rgb="FF6F6F6F"/>
      <name val="Calibri"/>
      <family val="2"/>
      <charset val="161"/>
      <scheme val="minor"/>
    </font>
    <font>
      <i/>
      <sz val="11"/>
      <name val="Calibri"/>
      <family val="2"/>
      <charset val="161"/>
      <scheme val="minor"/>
    </font>
    <font>
      <i/>
      <sz val="10"/>
      <color rgb="FF6F6F6F"/>
      <name val="Calibri"/>
      <family val="2"/>
      <charset val="161"/>
      <scheme val="minor"/>
    </font>
    <font>
      <sz val="11"/>
      <color theme="1"/>
      <name val="Calibri"/>
      <family val="2"/>
      <charset val="161"/>
    </font>
    <font>
      <b/>
      <sz val="12"/>
      <color rgb="FFFF0000"/>
      <name val="Verdana"/>
      <family val="2"/>
      <charset val="161"/>
    </font>
  </fonts>
  <fills count="1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2"/>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0" tint="-0.14999847407452621"/>
        <bgColor indexed="64"/>
      </patternFill>
    </fill>
  </fills>
  <borders count="39">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s>
  <cellStyleXfs count="1">
    <xf numFmtId="0" fontId="0" fillId="0" borderId="0"/>
  </cellStyleXfs>
  <cellXfs count="248">
    <xf numFmtId="0" fontId="0" fillId="0" borderId="0" xfId="0"/>
    <xf numFmtId="0" fontId="8" fillId="0" borderId="0" xfId="0" applyFont="1"/>
    <xf numFmtId="0" fontId="8" fillId="0" borderId="0" xfId="0" applyFont="1" applyAlignment="1">
      <alignment vertical="center"/>
    </xf>
    <xf numFmtId="0" fontId="3" fillId="0" borderId="0" xfId="0" applyFont="1"/>
    <xf numFmtId="0" fontId="11" fillId="0" borderId="2" xfId="0" applyFont="1" applyBorder="1" applyAlignment="1">
      <alignment horizontal="center" vertical="center"/>
    </xf>
    <xf numFmtId="0" fontId="11" fillId="3" borderId="2" xfId="0" applyFont="1" applyFill="1" applyBorder="1" applyAlignment="1">
      <alignment vertical="center"/>
    </xf>
    <xf numFmtId="0" fontId="7" fillId="2" borderId="2" xfId="0" applyFont="1" applyFill="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16" fillId="8" borderId="2" xfId="0" applyFont="1" applyFill="1" applyBorder="1" applyAlignment="1">
      <alignment vertical="center"/>
    </xf>
    <xf numFmtId="0" fontId="7" fillId="8" borderId="2" xfId="0" applyFont="1" applyFill="1" applyBorder="1" applyAlignment="1">
      <alignment vertical="center" wrapText="1"/>
    </xf>
    <xf numFmtId="0" fontId="11" fillId="3" borderId="0" xfId="0" applyFont="1" applyFill="1" applyAlignment="1">
      <alignment horizontal="justify" vertical="center"/>
    </xf>
    <xf numFmtId="0" fontId="11" fillId="3" borderId="0" xfId="0" applyFont="1" applyFill="1" applyAlignment="1">
      <alignment vertical="center"/>
    </xf>
    <xf numFmtId="0" fontId="8" fillId="0" borderId="2" xfId="0" applyFont="1" applyBorder="1" applyAlignment="1">
      <alignment horizontal="justify" vertical="top" wrapText="1"/>
    </xf>
    <xf numFmtId="0" fontId="11" fillId="4" borderId="2" xfId="0" applyFont="1" applyFill="1" applyBorder="1" applyAlignment="1">
      <alignment horizontal="justify" vertical="top" wrapText="1"/>
    </xf>
    <xf numFmtId="0" fontId="11" fillId="0" borderId="2" xfId="0" applyFont="1" applyBorder="1" applyAlignment="1">
      <alignment horizontal="justify" vertical="top" wrapText="1"/>
    </xf>
    <xf numFmtId="0" fontId="8" fillId="4" borderId="2" xfId="0" applyFont="1" applyFill="1" applyBorder="1" applyAlignment="1">
      <alignment horizontal="justify" vertical="top" wrapText="1"/>
    </xf>
    <xf numFmtId="0" fontId="7" fillId="9" borderId="2" xfId="0" applyFont="1" applyFill="1" applyBorder="1" applyAlignment="1">
      <alignment horizontal="center" vertical="center"/>
    </xf>
    <xf numFmtId="0" fontId="11" fillId="0" borderId="0" xfId="0" applyFont="1" applyAlignment="1">
      <alignment vertical="center"/>
    </xf>
    <xf numFmtId="0" fontId="11" fillId="10" borderId="2" xfId="0" applyFont="1" applyFill="1" applyBorder="1" applyAlignment="1">
      <alignment horizontal="center" vertical="center"/>
    </xf>
    <xf numFmtId="0" fontId="11" fillId="10" borderId="2" xfId="0" applyFont="1" applyFill="1" applyBorder="1" applyAlignment="1">
      <alignment horizontal="center" vertical="center" wrapText="1"/>
    </xf>
    <xf numFmtId="0" fontId="8" fillId="10" borderId="2" xfId="0" applyFont="1" applyFill="1" applyBorder="1" applyAlignment="1">
      <alignment vertical="center"/>
    </xf>
    <xf numFmtId="0" fontId="8" fillId="10" borderId="2" xfId="0" applyFont="1" applyFill="1" applyBorder="1" applyAlignment="1">
      <alignment horizontal="center" vertical="center"/>
    </xf>
    <xf numFmtId="0" fontId="8" fillId="10" borderId="2" xfId="0" applyFont="1" applyFill="1" applyBorder="1" applyAlignment="1">
      <alignment horizontal="center" vertical="center" wrapText="1"/>
    </xf>
    <xf numFmtId="0" fontId="7" fillId="10" borderId="2" xfId="0" applyFont="1" applyFill="1" applyBorder="1" applyAlignment="1">
      <alignment horizontal="center" vertical="center"/>
    </xf>
    <xf numFmtId="0" fontId="11" fillId="10" borderId="2" xfId="0" applyFont="1" applyFill="1" applyBorder="1" applyAlignment="1">
      <alignment vertical="center" wrapText="1"/>
    </xf>
    <xf numFmtId="0" fontId="11" fillId="10" borderId="2" xfId="0" applyFont="1" applyFill="1" applyBorder="1" applyAlignment="1">
      <alignment vertical="center"/>
    </xf>
    <xf numFmtId="0" fontId="11" fillId="10" borderId="21" xfId="0" applyFont="1" applyFill="1" applyBorder="1" applyAlignment="1">
      <alignment horizontal="center" vertical="center"/>
    </xf>
    <xf numFmtId="0" fontId="11" fillId="10" borderId="21" xfId="0" applyFont="1" applyFill="1" applyBorder="1" applyAlignment="1">
      <alignment vertical="center"/>
    </xf>
    <xf numFmtId="0" fontId="11" fillId="4" borderId="21" xfId="0" applyFont="1" applyFill="1" applyBorder="1" applyAlignment="1">
      <alignment horizontal="justify" vertical="top" wrapText="1"/>
    </xf>
    <xf numFmtId="0" fontId="14" fillId="2" borderId="2" xfId="0" applyFont="1" applyFill="1" applyBorder="1" applyAlignment="1">
      <alignment horizontal="center" vertical="center" wrapText="1"/>
    </xf>
    <xf numFmtId="0" fontId="20" fillId="0" borderId="2" xfId="0" applyFont="1" applyBorder="1" applyAlignment="1">
      <alignment vertical="center"/>
    </xf>
    <xf numFmtId="0" fontId="12" fillId="8" borderId="2" xfId="0" applyFont="1" applyFill="1" applyBorder="1" applyAlignment="1">
      <alignment horizontal="justify" vertical="center" wrapText="1"/>
    </xf>
    <xf numFmtId="0" fontId="21" fillId="10" borderId="2" xfId="0" applyFont="1" applyFill="1" applyBorder="1" applyAlignment="1">
      <alignment horizontal="center" vertical="center" wrapText="1"/>
    </xf>
    <xf numFmtId="0" fontId="21" fillId="0" borderId="2" xfId="0" applyFont="1" applyBorder="1" applyAlignment="1">
      <alignment horizontal="center" vertical="center" wrapText="1"/>
    </xf>
    <xf numFmtId="0" fontId="12" fillId="0" borderId="2" xfId="0" applyFont="1" applyBorder="1" applyAlignment="1">
      <alignment horizontal="justify" vertical="top" wrapText="1"/>
    </xf>
    <xf numFmtId="0" fontId="12" fillId="0" borderId="2" xfId="0" quotePrefix="1" applyFont="1" applyBorder="1" applyAlignment="1">
      <alignment horizontal="justify" vertical="top" wrapText="1"/>
    </xf>
    <xf numFmtId="0" fontId="21" fillId="0" borderId="0" xfId="0" applyFont="1" applyAlignment="1">
      <alignment vertical="center"/>
    </xf>
    <xf numFmtId="0" fontId="14" fillId="9" borderId="2" xfId="0" applyFont="1" applyFill="1" applyBorder="1" applyAlignment="1">
      <alignment horizontal="center" vertical="center"/>
    </xf>
    <xf numFmtId="0" fontId="14" fillId="10" borderId="2" xfId="0" applyFont="1" applyFill="1" applyBorder="1" applyAlignment="1">
      <alignment horizontal="center" vertical="center"/>
    </xf>
    <xf numFmtId="0" fontId="16" fillId="9" borderId="2" xfId="0" applyFont="1" applyFill="1" applyBorder="1" applyAlignment="1">
      <alignment horizontal="center" vertical="center" wrapText="1"/>
    </xf>
    <xf numFmtId="0" fontId="20" fillId="9" borderId="2" xfId="0" applyFont="1" applyFill="1" applyBorder="1" applyAlignment="1">
      <alignment horizontal="center" vertical="center" wrapText="1"/>
    </xf>
    <xf numFmtId="0" fontId="7" fillId="11" borderId="2" xfId="0" applyFont="1" applyFill="1" applyBorder="1" applyAlignment="1">
      <alignment horizontal="center" vertical="center"/>
    </xf>
    <xf numFmtId="0" fontId="14" fillId="2" borderId="2" xfId="0" applyFont="1" applyFill="1" applyBorder="1" applyAlignment="1">
      <alignment horizontal="center" vertical="center"/>
    </xf>
    <xf numFmtId="0" fontId="4" fillId="0" borderId="0" xfId="0" applyFont="1" applyAlignment="1">
      <alignment horizontal="justify" vertical="top"/>
    </xf>
    <xf numFmtId="0" fontId="11" fillId="0" borderId="0" xfId="0" applyFont="1" applyAlignment="1">
      <alignment horizontal="center" vertical="center" wrapText="1"/>
    </xf>
    <xf numFmtId="0" fontId="5" fillId="0" borderId="2" xfId="0" applyFont="1" applyBorder="1" applyAlignment="1">
      <alignment horizontal="justify" vertical="top"/>
    </xf>
    <xf numFmtId="0" fontId="4" fillId="0" borderId="0" xfId="0" applyFont="1" applyAlignment="1">
      <alignment horizontal="center" vertical="center"/>
    </xf>
    <xf numFmtId="0" fontId="4" fillId="0" borderId="0" xfId="0" applyFont="1" applyAlignment="1">
      <alignment horizontal="center" vertical="top" wrapText="1"/>
    </xf>
    <xf numFmtId="0" fontId="11" fillId="12" borderId="2" xfId="0" applyFont="1" applyFill="1" applyBorder="1" applyAlignment="1">
      <alignment horizontal="center" vertical="center"/>
    </xf>
    <xf numFmtId="0" fontId="11" fillId="12" borderId="2" xfId="0" applyFont="1" applyFill="1" applyBorder="1" applyAlignment="1">
      <alignment vertical="center"/>
    </xf>
    <xf numFmtId="0" fontId="6" fillId="0" borderId="2" xfId="0" applyFont="1" applyBorder="1" applyAlignment="1">
      <alignment horizontal="justify" vertical="top"/>
    </xf>
    <xf numFmtId="0" fontId="22" fillId="0" borderId="2" xfId="0" applyFont="1" applyBorder="1" applyAlignment="1">
      <alignment horizontal="left" vertical="center" wrapText="1"/>
    </xf>
    <xf numFmtId="0" fontId="23" fillId="0" borderId="2" xfId="0" applyFont="1" applyBorder="1" applyAlignment="1">
      <alignment horizontal="justify" vertical="center" wrapText="1"/>
    </xf>
    <xf numFmtId="0" fontId="22" fillId="0" borderId="2" xfId="0" applyFont="1" applyBorder="1" applyAlignment="1">
      <alignment vertical="center" wrapText="1"/>
    </xf>
    <xf numFmtId="0" fontId="22" fillId="0" borderId="2" xfId="0" applyFont="1" applyBorder="1" applyAlignment="1">
      <alignment horizontal="center" vertical="center" wrapText="1"/>
    </xf>
    <xf numFmtId="0" fontId="4" fillId="0" borderId="0" xfId="0" applyFont="1" applyAlignment="1">
      <alignment vertical="top"/>
    </xf>
    <xf numFmtId="0" fontId="22"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22" fillId="0" borderId="2" xfId="0" applyFont="1" applyBorder="1" applyAlignment="1">
      <alignment horizontal="justify" vertical="center"/>
    </xf>
    <xf numFmtId="0" fontId="11" fillId="3" borderId="2" xfId="0" quotePrefix="1" applyFont="1" applyFill="1" applyBorder="1" applyAlignment="1">
      <alignment horizontal="justify" vertical="top" wrapText="1"/>
    </xf>
    <xf numFmtId="0" fontId="25" fillId="0" borderId="2" xfId="0" applyFont="1" applyBorder="1" applyAlignment="1">
      <alignment horizontal="justify" vertical="center" wrapText="1"/>
    </xf>
    <xf numFmtId="0" fontId="23" fillId="0" borderId="2" xfId="0" applyFont="1" applyBorder="1" applyAlignment="1">
      <alignment horizontal="justify" vertical="top" wrapText="1"/>
    </xf>
    <xf numFmtId="0" fontId="18" fillId="6" borderId="13" xfId="0" applyFont="1" applyFill="1" applyBorder="1" applyAlignment="1">
      <alignment vertical="center"/>
    </xf>
    <xf numFmtId="0" fontId="18" fillId="6" borderId="27" xfId="0" applyFont="1" applyFill="1" applyBorder="1" applyAlignment="1">
      <alignment vertical="center"/>
    </xf>
    <xf numFmtId="0" fontId="0" fillId="13" borderId="0" xfId="0" applyFill="1"/>
    <xf numFmtId="0" fontId="0" fillId="13" borderId="0" xfId="0" quotePrefix="1" applyFill="1"/>
    <xf numFmtId="0" fontId="0" fillId="10" borderId="0" xfId="0" applyFill="1"/>
    <xf numFmtId="0" fontId="0" fillId="10" borderId="0" xfId="0" quotePrefix="1" applyFill="1"/>
    <xf numFmtId="0" fontId="0" fillId="14" borderId="0" xfId="0" applyFill="1"/>
    <xf numFmtId="0" fontId="0" fillId="14" borderId="0" xfId="0" quotePrefix="1" applyFill="1"/>
    <xf numFmtId="0" fontId="0" fillId="15" borderId="0" xfId="0" applyFill="1"/>
    <xf numFmtId="0" fontId="0" fillId="15" borderId="0" xfId="0" quotePrefix="1" applyFill="1"/>
    <xf numFmtId="0" fontId="17" fillId="5" borderId="7" xfId="0" applyFont="1" applyFill="1" applyBorder="1" applyAlignment="1">
      <alignment vertical="center"/>
    </xf>
    <xf numFmtId="0" fontId="4" fillId="3" borderId="2" xfId="0" applyFont="1" applyFill="1" applyBorder="1" applyAlignment="1">
      <alignment horizontal="center" vertical="center"/>
    </xf>
    <xf numFmtId="0" fontId="6" fillId="16" borderId="2" xfId="0" applyFont="1" applyFill="1" applyBorder="1" applyAlignment="1">
      <alignment horizontal="center" vertical="center" wrapText="1"/>
    </xf>
    <xf numFmtId="0" fontId="23" fillId="8" borderId="2" xfId="0" applyFont="1" applyFill="1" applyBorder="1" applyAlignment="1">
      <alignment horizontal="center" vertical="center"/>
    </xf>
    <xf numFmtId="0" fontId="7" fillId="7" borderId="10" xfId="0" applyFont="1" applyFill="1" applyBorder="1" applyAlignment="1">
      <alignment vertical="center" wrapText="1"/>
    </xf>
    <xf numFmtId="0" fontId="7" fillId="7" borderId="15" xfId="0" applyFont="1" applyFill="1" applyBorder="1" applyAlignment="1">
      <alignment vertical="center" wrapText="1"/>
    </xf>
    <xf numFmtId="0" fontId="7" fillId="7" borderId="23" xfId="0" applyFont="1" applyFill="1" applyBorder="1" applyAlignment="1">
      <alignment vertical="center" wrapText="1"/>
    </xf>
    <xf numFmtId="0" fontId="7" fillId="7" borderId="34" xfId="0" applyFont="1" applyFill="1" applyBorder="1" applyAlignment="1">
      <alignment vertical="center" wrapText="1"/>
    </xf>
    <xf numFmtId="0" fontId="22" fillId="0" borderId="2" xfId="0" quotePrefix="1" applyFont="1" applyBorder="1" applyAlignment="1">
      <alignment horizontal="justify" vertical="center" wrapText="1"/>
    </xf>
    <xf numFmtId="0" fontId="5" fillId="0" borderId="0" xfId="0" applyFont="1" applyAlignment="1">
      <alignment horizontal="center" vertical="center" wrapText="1"/>
    </xf>
    <xf numFmtId="0" fontId="6" fillId="17" borderId="2" xfId="0" applyFont="1" applyFill="1" applyBorder="1" applyAlignment="1">
      <alignment horizontal="center" vertical="center" wrapText="1"/>
    </xf>
    <xf numFmtId="0" fontId="27"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8" borderId="2" xfId="0" applyFont="1" applyFill="1" applyBorder="1" applyAlignment="1">
      <alignment horizontal="center" vertical="center"/>
    </xf>
    <xf numFmtId="0" fontId="18" fillId="2" borderId="2" xfId="0" applyFont="1" applyFill="1" applyBorder="1" applyAlignment="1">
      <alignment horizontal="center" vertical="center"/>
    </xf>
    <xf numFmtId="0" fontId="27" fillId="0" borderId="0" xfId="0" applyFont="1" applyAlignment="1">
      <alignment vertical="top"/>
    </xf>
    <xf numFmtId="0" fontId="7" fillId="11" borderId="21" xfId="0" applyFont="1" applyFill="1" applyBorder="1" applyAlignment="1">
      <alignment horizontal="center" vertical="center"/>
    </xf>
    <xf numFmtId="0" fontId="7" fillId="11" borderId="21" xfId="0" applyFont="1" applyFill="1" applyBorder="1" applyAlignment="1">
      <alignment horizontal="center" vertical="center" textRotation="90"/>
    </xf>
    <xf numFmtId="0" fontId="23" fillId="0" borderId="2" xfId="0" applyFont="1" applyBorder="1" applyAlignment="1">
      <alignment vertical="center" wrapText="1"/>
    </xf>
    <xf numFmtId="0" fontId="28" fillId="0" borderId="24" xfId="0" applyFont="1" applyBorder="1" applyAlignment="1">
      <alignment vertical="center" wrapText="1"/>
    </xf>
    <xf numFmtId="0" fontId="28" fillId="0" borderId="24" xfId="0" applyFont="1" applyBorder="1" applyAlignment="1">
      <alignment vertical="center"/>
    </xf>
    <xf numFmtId="0" fontId="29" fillId="0" borderId="24" xfId="0" applyFont="1" applyBorder="1" applyAlignment="1">
      <alignment vertical="center" wrapText="1"/>
    </xf>
    <xf numFmtId="0" fontId="24" fillId="0" borderId="2" xfId="0" applyFont="1" applyBorder="1" applyAlignment="1">
      <alignment horizontal="justify" vertical="center" wrapText="1"/>
    </xf>
    <xf numFmtId="0" fontId="24" fillId="0" borderId="2" xfId="0" applyFont="1" applyBorder="1" applyAlignment="1">
      <alignment horizontal="left" vertical="center" wrapText="1"/>
    </xf>
    <xf numFmtId="0" fontId="30" fillId="0" borderId="2" xfId="0" applyFont="1" applyBorder="1" applyAlignment="1">
      <alignment horizontal="center" vertical="center" wrapText="1"/>
    </xf>
    <xf numFmtId="0" fontId="12" fillId="0" borderId="2" xfId="0" applyFont="1" applyBorder="1" applyAlignment="1">
      <alignment horizontal="justify" vertical="top"/>
    </xf>
    <xf numFmtId="0" fontId="18" fillId="17" borderId="2" xfId="0" applyFont="1" applyFill="1" applyBorder="1" applyAlignment="1">
      <alignment horizontal="center" vertical="center" wrapText="1"/>
    </xf>
    <xf numFmtId="0" fontId="11" fillId="17" borderId="2" xfId="0" applyFont="1" applyFill="1" applyBorder="1" applyAlignment="1">
      <alignment horizontal="left" vertical="center" wrapText="1"/>
    </xf>
    <xf numFmtId="0" fontId="18" fillId="17" borderId="2" xfId="0" applyFont="1" applyFill="1" applyBorder="1" applyAlignment="1">
      <alignment horizontal="center" vertical="center"/>
    </xf>
    <xf numFmtId="0" fontId="31" fillId="0" borderId="24" xfId="0" applyFont="1" applyBorder="1" applyAlignment="1">
      <alignment vertical="center" wrapText="1"/>
    </xf>
    <xf numFmtId="0" fontId="15" fillId="0" borderId="2" xfId="0" applyFont="1" applyBorder="1" applyAlignment="1">
      <alignment horizontal="center" vertical="center"/>
    </xf>
    <xf numFmtId="0" fontId="11" fillId="0" borderId="21" xfId="0" applyFont="1" applyBorder="1" applyAlignment="1">
      <alignment horizontal="center" vertical="center" wrapText="1"/>
    </xf>
    <xf numFmtId="0" fontId="11" fillId="17" borderId="2" xfId="0" applyFont="1" applyFill="1" applyBorder="1" applyAlignment="1">
      <alignment horizontal="center" vertical="center" wrapText="1"/>
    </xf>
    <xf numFmtId="0" fontId="32" fillId="0" borderId="2" xfId="0" applyFont="1" applyBorder="1" applyAlignment="1">
      <alignment horizontal="justify" vertical="center"/>
    </xf>
    <xf numFmtId="0" fontId="8" fillId="0" borderId="37" xfId="0" applyFont="1" applyBorder="1"/>
    <xf numFmtId="0" fontId="8" fillId="0" borderId="25" xfId="0" applyFont="1" applyBorder="1"/>
    <xf numFmtId="0" fontId="6" fillId="0" borderId="34" xfId="0" applyFont="1" applyBorder="1" applyAlignment="1">
      <alignment horizontal="justify" vertical="top"/>
    </xf>
    <xf numFmtId="0" fontId="5" fillId="0" borderId="35" xfId="0" applyFont="1" applyBorder="1" applyAlignment="1">
      <alignment horizontal="justify" vertical="top"/>
    </xf>
    <xf numFmtId="0" fontId="5" fillId="0" borderId="14" xfId="0" applyFont="1" applyBorder="1" applyAlignment="1">
      <alignment horizontal="justify" vertical="top"/>
    </xf>
    <xf numFmtId="0" fontId="6" fillId="0" borderId="15" xfId="0" applyFont="1" applyBorder="1" applyAlignment="1">
      <alignment horizontal="justify" vertical="top"/>
    </xf>
    <xf numFmtId="0" fontId="5" fillId="0" borderId="16" xfId="0" applyFont="1" applyBorder="1" applyAlignment="1">
      <alignment horizontal="justify" vertical="top"/>
    </xf>
    <xf numFmtId="0" fontId="4" fillId="0" borderId="10" xfId="0" applyFont="1" applyBorder="1" applyAlignment="1">
      <alignment horizontal="justify" vertical="top"/>
    </xf>
    <xf numFmtId="0" fontId="7" fillId="0" borderId="10" xfId="0" applyFont="1" applyBorder="1" applyAlignment="1">
      <alignment vertical="center"/>
    </xf>
    <xf numFmtId="0" fontId="11" fillId="0" borderId="14" xfId="0" applyFont="1" applyBorder="1" applyAlignment="1">
      <alignment vertical="center"/>
    </xf>
    <xf numFmtId="0" fontId="7" fillId="0" borderId="15" xfId="0" applyFont="1" applyBorder="1" applyAlignment="1">
      <alignment vertical="center"/>
    </xf>
    <xf numFmtId="0" fontId="11" fillId="0" borderId="16" xfId="0" applyFont="1" applyBorder="1" applyAlignment="1">
      <alignment vertical="center" wrapText="1"/>
    </xf>
    <xf numFmtId="0" fontId="6" fillId="17" borderId="4" xfId="0" applyFont="1" applyFill="1" applyBorder="1" applyAlignment="1">
      <alignment horizontal="center" vertical="center" wrapText="1"/>
    </xf>
    <xf numFmtId="0" fontId="6" fillId="17" borderId="25" xfId="0" applyFont="1" applyFill="1" applyBorder="1" applyAlignment="1">
      <alignment horizontal="center" vertical="center" wrapText="1"/>
    </xf>
    <xf numFmtId="0" fontId="6" fillId="17" borderId="24" xfId="0" applyFont="1" applyFill="1" applyBorder="1" applyAlignment="1">
      <alignment horizontal="center" vertical="center" wrapText="1"/>
    </xf>
    <xf numFmtId="0" fontId="29" fillId="0" borderId="21" xfId="0" applyFont="1" applyBorder="1" applyAlignment="1">
      <alignment horizontal="left" vertical="center" wrapText="1"/>
    </xf>
    <xf numFmtId="0" fontId="29" fillId="0" borderId="22" xfId="0" applyFont="1" applyBorder="1" applyAlignment="1">
      <alignment horizontal="left" vertical="center" wrapText="1"/>
    </xf>
    <xf numFmtId="0" fontId="23" fillId="8" borderId="21" xfId="0" applyFont="1" applyFill="1" applyBorder="1" applyAlignment="1">
      <alignment horizontal="center" vertical="center"/>
    </xf>
    <xf numFmtId="0" fontId="23" fillId="8" borderId="9" xfId="0" applyFont="1" applyFill="1" applyBorder="1" applyAlignment="1">
      <alignment horizontal="center" vertical="center"/>
    </xf>
    <xf numFmtId="0" fontId="23" fillId="8" borderId="22" xfId="0" applyFont="1" applyFill="1" applyBorder="1" applyAlignment="1">
      <alignment horizontal="center" vertical="center"/>
    </xf>
    <xf numFmtId="0" fontId="7" fillId="0" borderId="28"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11" xfId="0" applyFont="1" applyBorder="1" applyAlignment="1">
      <alignment horizontal="center" vertical="center" wrapText="1"/>
    </xf>
    <xf numFmtId="0" fontId="18" fillId="16" borderId="2" xfId="0" applyFont="1" applyFill="1" applyBorder="1" applyAlignment="1">
      <alignment horizontal="center" vertical="center"/>
    </xf>
    <xf numFmtId="0" fontId="7" fillId="0" borderId="30"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26" fillId="0" borderId="30" xfId="0" applyFont="1" applyBorder="1" applyAlignment="1" applyProtection="1">
      <alignment horizontal="left" vertical="center" wrapText="1"/>
      <protection locked="0"/>
    </xf>
    <xf numFmtId="0" fontId="26" fillId="0" borderId="31" xfId="0" applyFont="1" applyBorder="1" applyAlignment="1" applyProtection="1">
      <alignment horizontal="left" vertical="center" wrapText="1"/>
      <protection locked="0"/>
    </xf>
    <xf numFmtId="0" fontId="26" fillId="0" borderId="32" xfId="0" applyFont="1" applyBorder="1" applyAlignment="1" applyProtection="1">
      <alignment horizontal="left" vertical="center" wrapText="1"/>
      <protection locked="0"/>
    </xf>
    <xf numFmtId="0" fontId="17" fillId="5" borderId="12"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3" xfId="0" applyFont="1" applyFill="1" applyBorder="1" applyAlignment="1">
      <alignment horizontal="center" vertical="center"/>
    </xf>
    <xf numFmtId="0" fontId="18" fillId="6" borderId="8" xfId="0" applyFont="1" applyFill="1" applyBorder="1" applyAlignment="1">
      <alignment horizontal="left" vertical="center"/>
    </xf>
    <xf numFmtId="0" fontId="18" fillId="6" borderId="0" xfId="0" applyFont="1" applyFill="1" applyAlignment="1">
      <alignment horizontal="left" vertical="center"/>
    </xf>
    <xf numFmtId="0" fontId="18" fillId="6" borderId="20" xfId="0" applyFont="1" applyFill="1" applyBorder="1" applyAlignment="1">
      <alignment horizontal="left" vertical="center"/>
    </xf>
    <xf numFmtId="0" fontId="7" fillId="0" borderId="4" xfId="0" applyFont="1" applyBorder="1" applyAlignment="1" applyProtection="1">
      <alignment horizontal="left" vertical="center" wrapText="1"/>
      <protection locked="0"/>
    </xf>
    <xf numFmtId="0" fontId="7" fillId="0" borderId="25" xfId="0" applyFont="1" applyBorder="1" applyAlignment="1" applyProtection="1">
      <alignment horizontal="left" vertical="center" wrapText="1"/>
      <protection locked="0"/>
    </xf>
    <xf numFmtId="0" fontId="7" fillId="0" borderId="11" xfId="0" applyFont="1" applyBorder="1" applyAlignment="1" applyProtection="1">
      <alignment horizontal="left" vertical="center" wrapText="1"/>
      <protection locked="0"/>
    </xf>
    <xf numFmtId="0" fontId="26" fillId="0" borderId="4" xfId="0" applyFont="1" applyBorder="1" applyAlignment="1" applyProtection="1">
      <alignment horizontal="left" vertical="center" wrapText="1"/>
      <protection locked="0"/>
    </xf>
    <xf numFmtId="0" fontId="26" fillId="0" borderId="25" xfId="0" applyFont="1" applyBorder="1" applyAlignment="1" applyProtection="1">
      <alignment horizontal="left" vertical="center" wrapText="1"/>
      <protection locked="0"/>
    </xf>
    <xf numFmtId="0" fontId="26" fillId="0" borderId="11"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23" fillId="8" borderId="2" xfId="0" applyFont="1" applyFill="1" applyBorder="1" applyAlignment="1">
      <alignment horizontal="left" vertical="center" wrapText="1"/>
    </xf>
    <xf numFmtId="0" fontId="5" fillId="8" borderId="21" xfId="0" applyFont="1" applyFill="1" applyBorder="1" applyAlignment="1">
      <alignment horizontal="center" vertical="center"/>
    </xf>
    <xf numFmtId="0" fontId="5" fillId="8" borderId="9" xfId="0" applyFont="1" applyFill="1" applyBorder="1" applyAlignment="1">
      <alignment horizontal="center" vertical="center"/>
    </xf>
    <xf numFmtId="0" fontId="5" fillId="8" borderId="22" xfId="0" applyFont="1" applyFill="1" applyBorder="1" applyAlignment="1">
      <alignment horizontal="center" vertical="center"/>
    </xf>
    <xf numFmtId="0" fontId="8" fillId="0" borderId="4" xfId="0" applyFont="1" applyBorder="1" applyAlignment="1">
      <alignment horizontal="left" vertical="center" wrapText="1"/>
    </xf>
    <xf numFmtId="0" fontId="8" fillId="0" borderId="25" xfId="0" applyFont="1" applyBorder="1" applyAlignment="1">
      <alignment horizontal="left" vertical="center" wrapText="1"/>
    </xf>
    <xf numFmtId="0" fontId="6" fillId="0" borderId="38" xfId="0" applyFont="1" applyBorder="1" applyAlignment="1">
      <alignment horizontal="center" vertical="top"/>
    </xf>
    <xf numFmtId="0" fontId="6" fillId="0" borderId="33" xfId="0" applyFont="1" applyBorder="1" applyAlignment="1">
      <alignment horizontal="center" vertical="top"/>
    </xf>
    <xf numFmtId="0" fontId="7" fillId="11" borderId="21" xfId="0" applyFont="1" applyFill="1" applyBorder="1" applyAlignment="1">
      <alignment horizontal="center" vertical="center" textRotation="90" wrapText="1"/>
    </xf>
    <xf numFmtId="0" fontId="7" fillId="11" borderId="22" xfId="0" applyFont="1" applyFill="1" applyBorder="1" applyAlignment="1">
      <alignment horizontal="center" vertical="center" textRotation="90" wrapText="1"/>
    </xf>
    <xf numFmtId="0" fontId="7" fillId="11" borderId="21" xfId="0" applyFont="1" applyFill="1" applyBorder="1" applyAlignment="1">
      <alignment horizontal="center" vertical="center"/>
    </xf>
    <xf numFmtId="0" fontId="7" fillId="11" borderId="22" xfId="0" applyFont="1" applyFill="1" applyBorder="1" applyAlignment="1">
      <alignment horizontal="center" vertical="center"/>
    </xf>
    <xf numFmtId="0" fontId="7" fillId="11" borderId="9" xfId="0" applyFont="1" applyFill="1" applyBorder="1" applyAlignment="1">
      <alignment horizontal="center" vertical="center" textRotation="90" wrapText="1"/>
    </xf>
    <xf numFmtId="0" fontId="7" fillId="8" borderId="21" xfId="0" applyFont="1" applyFill="1" applyBorder="1" applyAlignment="1">
      <alignment horizontal="center" vertical="center" wrapText="1"/>
    </xf>
    <xf numFmtId="0" fontId="7" fillId="8" borderId="9" xfId="0" applyFont="1" applyFill="1" applyBorder="1" applyAlignment="1">
      <alignment horizontal="center" vertical="center" wrapText="1"/>
    </xf>
    <xf numFmtId="0" fontId="7" fillId="8" borderId="22" xfId="0" applyFont="1" applyFill="1" applyBorder="1" applyAlignment="1">
      <alignment horizontal="center" vertical="center" wrapText="1"/>
    </xf>
    <xf numFmtId="0" fontId="0" fillId="0" borderId="9" xfId="0" applyBorder="1" applyAlignment="1">
      <alignment horizontal="center" vertical="center" textRotation="90" wrapText="1"/>
    </xf>
    <xf numFmtId="0" fontId="0" fillId="0" borderId="22" xfId="0" applyBorder="1" applyAlignment="1">
      <alignment horizontal="center" vertical="center" textRotation="90" wrapText="1"/>
    </xf>
    <xf numFmtId="0" fontId="7" fillId="11" borderId="2" xfId="0" applyFont="1" applyFill="1" applyBorder="1" applyAlignment="1">
      <alignment horizontal="center" vertical="center"/>
    </xf>
    <xf numFmtId="0" fontId="0" fillId="0" borderId="2" xfId="0" applyBorder="1" applyAlignment="1">
      <alignment horizontal="center" vertical="center"/>
    </xf>
    <xf numFmtId="0" fontId="0" fillId="0" borderId="9" xfId="0" applyBorder="1" applyAlignment="1">
      <alignment horizontal="center" vertical="center"/>
    </xf>
    <xf numFmtId="0" fontId="0" fillId="0" borderId="22" xfId="0" applyBorder="1" applyAlignment="1">
      <alignment horizontal="center" vertical="center"/>
    </xf>
    <xf numFmtId="0" fontId="18" fillId="2" borderId="22" xfId="0" applyFont="1" applyFill="1" applyBorder="1" applyAlignment="1">
      <alignment horizontal="center" vertical="center"/>
    </xf>
    <xf numFmtId="0" fontId="18" fillId="2" borderId="2" xfId="0" applyFont="1" applyFill="1" applyBorder="1" applyAlignment="1">
      <alignment horizontal="center" vertical="center" wrapText="1"/>
    </xf>
    <xf numFmtId="0" fontId="18" fillId="2" borderId="2" xfId="0" applyFont="1" applyFill="1" applyBorder="1" applyAlignment="1">
      <alignment horizontal="center" vertical="center"/>
    </xf>
    <xf numFmtId="0" fontId="7" fillId="7" borderId="10" xfId="0" applyFont="1" applyFill="1" applyBorder="1" applyAlignment="1">
      <alignment horizontal="left" vertical="center" wrapText="1"/>
    </xf>
    <xf numFmtId="0" fontId="7" fillId="7" borderId="2" xfId="0" applyFont="1" applyFill="1" applyBorder="1" applyAlignment="1">
      <alignment horizontal="left" vertical="center" wrapText="1"/>
    </xf>
    <xf numFmtId="0" fontId="7" fillId="7" borderId="15" xfId="0" applyFont="1" applyFill="1" applyBorder="1" applyAlignment="1">
      <alignment horizontal="left" vertical="center" wrapText="1"/>
    </xf>
    <xf numFmtId="0" fontId="7" fillId="7" borderId="26" xfId="0" applyFont="1" applyFill="1" applyBorder="1" applyAlignment="1">
      <alignment horizontal="left" vertical="center" wrapText="1"/>
    </xf>
    <xf numFmtId="0" fontId="7" fillId="7" borderId="13" xfId="0" applyFont="1" applyFill="1" applyBorder="1" applyAlignment="1">
      <alignment horizontal="left" vertical="center" wrapText="1"/>
    </xf>
    <xf numFmtId="0" fontId="7" fillId="7" borderId="27" xfId="0" applyFont="1" applyFill="1" applyBorder="1" applyAlignment="1">
      <alignment horizontal="left" vertical="center" wrapText="1"/>
    </xf>
    <xf numFmtId="0" fontId="7" fillId="7" borderId="23" xfId="0" applyFont="1" applyFill="1" applyBorder="1" applyAlignment="1">
      <alignment horizontal="left" vertical="center" wrapText="1"/>
    </xf>
    <xf numFmtId="0" fontId="7" fillId="7" borderId="18" xfId="0" applyFont="1" applyFill="1" applyBorder="1" applyAlignment="1">
      <alignment horizontal="left" vertical="center" wrapText="1"/>
    </xf>
    <xf numFmtId="0" fontId="16" fillId="8" borderId="2"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25" xfId="0" applyFont="1" applyFill="1" applyBorder="1" applyAlignment="1">
      <alignment horizontal="center" vertical="center"/>
    </xf>
    <xf numFmtId="0" fontId="26" fillId="0" borderId="5" xfId="0" applyFont="1" applyBorder="1" applyAlignment="1" applyProtection="1">
      <alignment horizontal="left" vertical="center" wrapText="1"/>
      <protection locked="0"/>
    </xf>
    <xf numFmtId="0" fontId="26" fillId="0" borderId="6" xfId="0" applyFont="1" applyBorder="1" applyAlignment="1" applyProtection="1">
      <alignment horizontal="left" vertical="center" wrapText="1"/>
      <protection locked="0"/>
    </xf>
    <xf numFmtId="0" fontId="26" fillId="0" borderId="7" xfId="0" applyFont="1" applyBorder="1" applyAlignment="1" applyProtection="1">
      <alignment horizontal="left" vertical="center" wrapText="1"/>
      <protection locked="0"/>
    </xf>
    <xf numFmtId="0" fontId="18" fillId="6" borderId="28" xfId="0" applyFont="1" applyFill="1" applyBorder="1" applyAlignment="1">
      <alignment horizontal="center" vertical="center"/>
    </xf>
    <xf numFmtId="0" fontId="18" fillId="6" borderId="29" xfId="0" applyFont="1" applyFill="1" applyBorder="1" applyAlignment="1">
      <alignment horizontal="center" vertical="center"/>
    </xf>
    <xf numFmtId="0" fontId="18" fillId="6" borderId="33" xfId="0" applyFont="1" applyFill="1" applyBorder="1" applyAlignment="1">
      <alignment horizontal="center" vertical="center"/>
    </xf>
    <xf numFmtId="0" fontId="10" fillId="0" borderId="4" xfId="0" applyFont="1" applyBorder="1" applyAlignment="1" applyProtection="1">
      <alignment horizontal="left" vertical="center" wrapText="1"/>
      <protection locked="0"/>
    </xf>
    <xf numFmtId="0" fontId="10" fillId="0" borderId="25" xfId="0" applyFont="1" applyBorder="1" applyAlignment="1" applyProtection="1">
      <alignment horizontal="left" vertical="center" wrapText="1"/>
      <protection locked="0"/>
    </xf>
    <xf numFmtId="0" fontId="10" fillId="0" borderId="11" xfId="0" applyFont="1" applyBorder="1" applyAlignment="1" applyProtection="1">
      <alignment horizontal="left" vertical="center" wrapText="1"/>
      <protection locked="0"/>
    </xf>
    <xf numFmtId="0" fontId="10" fillId="10" borderId="4" xfId="0" applyFont="1" applyFill="1" applyBorder="1" applyAlignment="1">
      <alignment horizontal="left" vertical="center" wrapText="1"/>
    </xf>
    <xf numFmtId="0" fontId="10" fillId="10" borderId="25" xfId="0" applyFont="1" applyFill="1" applyBorder="1" applyAlignment="1">
      <alignment horizontal="left" vertical="center" wrapText="1"/>
    </xf>
    <xf numFmtId="0" fontId="10" fillId="10" borderId="24" xfId="0" applyFont="1" applyFill="1" applyBorder="1" applyAlignment="1">
      <alignment horizontal="left" vertical="center" wrapText="1"/>
    </xf>
    <xf numFmtId="0" fontId="9" fillId="10" borderId="4" xfId="0" applyFont="1" applyFill="1" applyBorder="1" applyAlignment="1">
      <alignment horizontal="left" vertical="center" wrapText="1"/>
    </xf>
    <xf numFmtId="0" fontId="9" fillId="10" borderId="25" xfId="0" applyFont="1" applyFill="1" applyBorder="1" applyAlignment="1">
      <alignment horizontal="left" vertical="center" wrapText="1"/>
    </xf>
    <xf numFmtId="0" fontId="9" fillId="10" borderId="24" xfId="0" applyFont="1" applyFill="1" applyBorder="1" applyAlignment="1">
      <alignment horizontal="left" vertical="center" wrapText="1"/>
    </xf>
    <xf numFmtId="0" fontId="10" fillId="9" borderId="4" xfId="0" applyFont="1" applyFill="1" applyBorder="1" applyAlignment="1">
      <alignment horizontal="left" vertical="center" wrapText="1"/>
    </xf>
    <xf numFmtId="0" fontId="10" fillId="9" borderId="25" xfId="0" applyFont="1" applyFill="1" applyBorder="1" applyAlignment="1">
      <alignment horizontal="left" vertical="center" wrapText="1"/>
    </xf>
    <xf numFmtId="0" fontId="10" fillId="9" borderId="24" xfId="0" applyFont="1" applyFill="1" applyBorder="1" applyAlignment="1">
      <alignment horizontal="left" vertical="center" wrapText="1"/>
    </xf>
    <xf numFmtId="0" fontId="7" fillId="8" borderId="2" xfId="0" applyFont="1" applyFill="1" applyBorder="1" applyAlignment="1">
      <alignment horizontal="justify" vertical="center" wrapText="1"/>
    </xf>
    <xf numFmtId="0" fontId="19" fillId="2" borderId="4" xfId="0" applyFont="1" applyFill="1" applyBorder="1" applyAlignment="1">
      <alignment horizontal="center" vertical="center"/>
    </xf>
    <xf numFmtId="0" fontId="19" fillId="2" borderId="25" xfId="0" applyFont="1" applyFill="1" applyBorder="1" applyAlignment="1">
      <alignment horizontal="center" vertical="center"/>
    </xf>
    <xf numFmtId="0" fontId="16" fillId="8" borderId="21" xfId="0" applyFont="1" applyFill="1" applyBorder="1" applyAlignment="1">
      <alignment horizontal="center" vertical="center"/>
    </xf>
    <xf numFmtId="0" fontId="16" fillId="8" borderId="22" xfId="0" applyFont="1" applyFill="1" applyBorder="1" applyAlignment="1">
      <alignment horizontal="center" vertical="center"/>
    </xf>
    <xf numFmtId="0" fontId="7" fillId="8" borderId="2" xfId="0" applyFont="1" applyFill="1" applyBorder="1" applyAlignment="1">
      <alignment horizontal="left" vertical="center" wrapText="1"/>
    </xf>
    <xf numFmtId="0" fontId="17" fillId="5" borderId="17" xfId="0" applyFont="1" applyFill="1" applyBorder="1" applyAlignment="1">
      <alignment horizontal="center" vertical="center"/>
    </xf>
    <xf numFmtId="0" fontId="17" fillId="5" borderId="6" xfId="0" applyFont="1" applyFill="1" applyBorder="1" applyAlignment="1">
      <alignment horizontal="center" vertical="center"/>
    </xf>
    <xf numFmtId="0" fontId="26" fillId="0" borderId="2" xfId="0" applyFont="1" applyBorder="1" applyAlignment="1" applyProtection="1">
      <alignment horizontal="left" vertical="center" wrapText="1"/>
      <protection locked="0"/>
    </xf>
    <xf numFmtId="0" fontId="26" fillId="0" borderId="14" xfId="0" applyFont="1" applyBorder="1" applyAlignment="1" applyProtection="1">
      <alignment horizontal="left" vertical="center" wrapText="1"/>
      <protection locked="0"/>
    </xf>
    <xf numFmtId="0" fontId="26" fillId="0" borderId="28" xfId="0" applyFont="1" applyBorder="1" applyAlignment="1" applyProtection="1">
      <alignment horizontal="left" vertical="center" wrapText="1"/>
      <protection locked="0"/>
    </xf>
    <xf numFmtId="0" fontId="26" fillId="0" borderId="29" xfId="0" applyFont="1" applyBorder="1" applyAlignment="1" applyProtection="1">
      <alignment horizontal="left" vertical="center" wrapText="1"/>
      <protection locked="0"/>
    </xf>
    <xf numFmtId="0" fontId="26" fillId="0" borderId="33" xfId="0" applyFont="1" applyBorder="1" applyAlignment="1" applyProtection="1">
      <alignment horizontal="left" vertical="center" wrapText="1"/>
      <protection locked="0"/>
    </xf>
    <xf numFmtId="0" fontId="18" fillId="6" borderId="8" xfId="0" applyFont="1" applyFill="1" applyBorder="1" applyAlignment="1">
      <alignment horizontal="center" vertical="center"/>
    </xf>
    <xf numFmtId="0" fontId="18" fillId="6" borderId="0" xfId="0" applyFont="1" applyFill="1" applyAlignment="1">
      <alignment horizontal="center" vertical="center"/>
    </xf>
    <xf numFmtId="0" fontId="18" fillId="6" borderId="20" xfId="0" applyFont="1" applyFill="1" applyBorder="1" applyAlignment="1">
      <alignment horizontal="center" vertical="center"/>
    </xf>
    <xf numFmtId="0" fontId="7" fillId="0" borderId="2" xfId="0" applyFont="1" applyBorder="1" applyAlignment="1" applyProtection="1">
      <alignment horizontal="left" vertical="center" wrapText="1"/>
      <protection locked="0"/>
    </xf>
    <xf numFmtId="0" fontId="7" fillId="0" borderId="14" xfId="0" applyFont="1" applyBorder="1" applyAlignment="1" applyProtection="1">
      <alignment horizontal="left" vertical="center" wrapText="1"/>
      <protection locked="0"/>
    </xf>
    <xf numFmtId="0" fontId="7" fillId="0" borderId="22"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26" fillId="0" borderId="26" xfId="0" applyFont="1" applyBorder="1" applyAlignment="1" applyProtection="1">
      <alignment horizontal="left" vertical="center" wrapText="1"/>
      <protection locked="0"/>
    </xf>
    <xf numFmtId="0" fontId="26" fillId="0" borderId="16" xfId="0" applyFont="1" applyBorder="1" applyAlignment="1" applyProtection="1">
      <alignment horizontal="left" vertical="center" wrapText="1"/>
      <protection locked="0"/>
    </xf>
    <xf numFmtId="0" fontId="18" fillId="2" borderId="28" xfId="0" applyFont="1" applyFill="1" applyBorder="1" applyAlignment="1">
      <alignment horizontal="center" vertical="center"/>
    </xf>
    <xf numFmtId="0" fontId="18" fillId="2" borderId="29" xfId="0" applyFont="1" applyFill="1" applyBorder="1" applyAlignment="1">
      <alignment horizontal="center" vertical="center"/>
    </xf>
    <xf numFmtId="0" fontId="18" fillId="2" borderId="36" xfId="0" applyFont="1" applyFill="1" applyBorder="1" applyAlignment="1">
      <alignment horizontal="center" vertical="center"/>
    </xf>
    <xf numFmtId="0" fontId="6" fillId="16" borderId="4" xfId="0" applyFont="1" applyFill="1" applyBorder="1" applyAlignment="1">
      <alignment horizontal="center" vertical="center" wrapText="1"/>
    </xf>
    <xf numFmtId="0" fontId="6" fillId="16" borderId="25" xfId="0" applyFont="1" applyFill="1" applyBorder="1" applyAlignment="1">
      <alignment horizontal="center" vertical="center" wrapText="1"/>
    </xf>
    <xf numFmtId="0" fontId="6" fillId="16" borderId="24" xfId="0" applyFont="1" applyFill="1" applyBorder="1" applyAlignment="1">
      <alignment horizontal="center" vertical="center" wrapText="1"/>
    </xf>
    <xf numFmtId="0" fontId="23" fillId="8" borderId="2" xfId="0" applyFont="1" applyFill="1" applyBorder="1" applyAlignment="1">
      <alignment horizontal="center" vertical="center"/>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66675</xdr:colOff>
          <xdr:row>0</xdr:row>
          <xdr:rowOff>28575</xdr:rowOff>
        </xdr:from>
        <xdr:to>
          <xdr:col>6</xdr:col>
          <xdr:colOff>9525</xdr:colOff>
          <xdr:row>0</xdr:row>
          <xdr:rowOff>152400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3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0</xdr:row>
          <xdr:rowOff>9525</xdr:rowOff>
        </xdr:from>
        <xdr:to>
          <xdr:col>4</xdr:col>
          <xdr:colOff>457200</xdr:colOff>
          <xdr:row>0</xdr:row>
          <xdr:rowOff>171450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3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0</xdr:row>
          <xdr:rowOff>28575</xdr:rowOff>
        </xdr:from>
        <xdr:to>
          <xdr:col>6</xdr:col>
          <xdr:colOff>9525</xdr:colOff>
          <xdr:row>0</xdr:row>
          <xdr:rowOff>152400</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3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0</xdr:row>
          <xdr:rowOff>9525</xdr:rowOff>
        </xdr:from>
        <xdr:to>
          <xdr:col>4</xdr:col>
          <xdr:colOff>457200</xdr:colOff>
          <xdr:row>0</xdr:row>
          <xdr:rowOff>171450</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3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YES</a:t>
              </a:r>
            </a:p>
          </xdr:txBody>
        </xdr:sp>
        <xdr:clientData/>
      </xdr:twoCellAnchor>
    </mc:Choice>
    <mc:Fallback/>
  </mc:AlternateContent>
</xdr:wsDr>
</file>

<file path=xl/theme/theme1.xml><?xml version="1.0" encoding="utf-8"?>
<a:theme xmlns:a="http://schemas.openxmlformats.org/drawingml/2006/main" name="Θέμα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trlProp" Target="../ctrlProps/ctrlProp1.xml"/><Relationship Id="rId2" Type="http://schemas.openxmlformats.org/officeDocument/2006/relationships/vmlDrawing" Target="../drawings/vmlDrawing4.vml"/><Relationship Id="rId1" Type="http://schemas.openxmlformats.org/officeDocument/2006/relationships/drawing" Target="../drawings/drawing1.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0"/>
  <sheetViews>
    <sheetView tabSelected="1" zoomScale="110" zoomScaleNormal="110" workbookViewId="0">
      <selection activeCell="B4" sqref="B4:E4"/>
    </sheetView>
  </sheetViews>
  <sheetFormatPr defaultRowHeight="14.25" x14ac:dyDescent="0.2"/>
  <cols>
    <col min="1" max="1" width="26.42578125" style="1" customWidth="1"/>
    <col min="2" max="2" width="73.5703125" style="1" customWidth="1"/>
    <col min="3" max="3" width="12.85546875" style="1" customWidth="1"/>
    <col min="4" max="4" width="8.140625" style="1" customWidth="1"/>
    <col min="5" max="5" width="9.5703125" style="1" customWidth="1"/>
    <col min="6" max="6" width="32.7109375" style="1" hidden="1" customWidth="1"/>
    <col min="7" max="7" width="10.7109375" style="1" hidden="1" customWidth="1"/>
    <col min="8" max="16384" width="9.140625" style="1"/>
  </cols>
  <sheetData>
    <row r="1" spans="1:5" s="2" customFormat="1" ht="30" customHeight="1" x14ac:dyDescent="0.25">
      <c r="A1" s="146" t="s">
        <v>119</v>
      </c>
      <c r="B1" s="147"/>
      <c r="C1" s="147"/>
      <c r="D1" s="147"/>
      <c r="E1" s="148"/>
    </row>
    <row r="2" spans="1:5" s="2" customFormat="1" ht="34.5" customHeight="1" x14ac:dyDescent="0.25">
      <c r="A2" s="149" t="s">
        <v>30</v>
      </c>
      <c r="B2" s="150"/>
      <c r="C2" s="150"/>
      <c r="D2" s="150"/>
      <c r="E2" s="151"/>
    </row>
    <row r="3" spans="1:5" s="2" customFormat="1" ht="27" customHeight="1" x14ac:dyDescent="0.25">
      <c r="A3" s="80" t="s">
        <v>31</v>
      </c>
      <c r="B3" s="152" t="s">
        <v>231</v>
      </c>
      <c r="C3" s="153"/>
      <c r="D3" s="153"/>
      <c r="E3" s="154"/>
    </row>
    <row r="4" spans="1:5" s="2" customFormat="1" ht="27" customHeight="1" x14ac:dyDescent="0.25">
      <c r="A4" s="80" t="s">
        <v>32</v>
      </c>
      <c r="B4" s="155"/>
      <c r="C4" s="156"/>
      <c r="D4" s="156"/>
      <c r="E4" s="157"/>
    </row>
    <row r="5" spans="1:5" s="2" customFormat="1" ht="27" customHeight="1" x14ac:dyDescent="0.25">
      <c r="A5" s="80" t="s">
        <v>34</v>
      </c>
      <c r="B5" s="155"/>
      <c r="C5" s="156"/>
      <c r="D5" s="156"/>
      <c r="E5" s="157"/>
    </row>
    <row r="6" spans="1:5" s="2" customFormat="1" ht="27" customHeight="1" thickBot="1" x14ac:dyDescent="0.3">
      <c r="A6" s="81" t="s">
        <v>33</v>
      </c>
      <c r="B6" s="143"/>
      <c r="C6" s="144"/>
      <c r="D6" s="144"/>
      <c r="E6" s="145"/>
    </row>
    <row r="7" spans="1:5" s="2" customFormat="1" ht="27" customHeight="1" x14ac:dyDescent="0.25">
      <c r="A7" s="83" t="s">
        <v>117</v>
      </c>
      <c r="B7" s="130"/>
      <c r="C7" s="131"/>
      <c r="D7" s="131"/>
      <c r="E7" s="132"/>
    </row>
    <row r="8" spans="1:5" s="2" customFormat="1" ht="27" customHeight="1" x14ac:dyDescent="0.25">
      <c r="A8" s="80" t="s">
        <v>118</v>
      </c>
      <c r="B8" s="133"/>
      <c r="C8" s="134"/>
      <c r="D8" s="134"/>
      <c r="E8" s="135"/>
    </row>
    <row r="9" spans="1:5" s="2" customFormat="1" ht="27" customHeight="1" x14ac:dyDescent="0.25">
      <c r="A9" s="80" t="s">
        <v>0</v>
      </c>
      <c r="B9" s="133"/>
      <c r="C9" s="134"/>
      <c r="D9" s="134"/>
      <c r="E9" s="135"/>
    </row>
    <row r="10" spans="1:5" s="2" customFormat="1" ht="27" customHeight="1" thickBot="1" x14ac:dyDescent="0.3">
      <c r="A10" s="81" t="s">
        <v>1</v>
      </c>
      <c r="B10" s="137"/>
      <c r="C10" s="138"/>
      <c r="D10" s="138"/>
      <c r="E10" s="139"/>
    </row>
    <row r="11" spans="1:5" s="2" customFormat="1" ht="27" customHeight="1" x14ac:dyDescent="0.25">
      <c r="A11" s="83" t="s">
        <v>2</v>
      </c>
      <c r="B11" s="130"/>
      <c r="C11" s="131"/>
      <c r="D11" s="131"/>
      <c r="E11" s="132"/>
    </row>
    <row r="12" spans="1:5" s="2" customFormat="1" ht="27" customHeight="1" x14ac:dyDescent="0.25">
      <c r="A12" s="80" t="s">
        <v>50</v>
      </c>
      <c r="B12" s="133"/>
      <c r="C12" s="134"/>
      <c r="D12" s="134"/>
      <c r="E12" s="135"/>
    </row>
    <row r="13" spans="1:5" s="2" customFormat="1" ht="27" customHeight="1" x14ac:dyDescent="0.25">
      <c r="A13" s="80" t="s">
        <v>51</v>
      </c>
      <c r="B13" s="133"/>
      <c r="C13" s="134"/>
      <c r="D13" s="134"/>
      <c r="E13" s="135"/>
    </row>
    <row r="14" spans="1:5" s="2" customFormat="1" ht="27" customHeight="1" x14ac:dyDescent="0.25">
      <c r="A14" s="80" t="s">
        <v>52</v>
      </c>
      <c r="B14" s="133"/>
      <c r="C14" s="134"/>
      <c r="D14" s="134"/>
      <c r="E14" s="135"/>
    </row>
    <row r="15" spans="1:5" s="2" customFormat="1" ht="27" customHeight="1" x14ac:dyDescent="0.25">
      <c r="A15" s="80" t="s">
        <v>53</v>
      </c>
      <c r="B15" s="133"/>
      <c r="C15" s="134"/>
      <c r="D15" s="134"/>
      <c r="E15" s="135"/>
    </row>
    <row r="16" spans="1:5" s="2" customFormat="1" ht="27" customHeight="1" x14ac:dyDescent="0.25">
      <c r="A16" s="80" t="s">
        <v>54</v>
      </c>
      <c r="B16" s="133"/>
      <c r="C16" s="134"/>
      <c r="D16" s="134"/>
      <c r="E16" s="135"/>
    </row>
    <row r="17" spans="1:20" s="2" customFormat="1" ht="27" customHeight="1" x14ac:dyDescent="0.25">
      <c r="A17" s="80" t="s">
        <v>55</v>
      </c>
      <c r="B17" s="133"/>
      <c r="C17" s="134"/>
      <c r="D17" s="134"/>
      <c r="E17" s="135"/>
    </row>
    <row r="18" spans="1:20" s="2" customFormat="1" ht="27" customHeight="1" thickBot="1" x14ac:dyDescent="0.3">
      <c r="A18" s="81" t="s">
        <v>56</v>
      </c>
      <c r="B18" s="137"/>
      <c r="C18" s="138"/>
      <c r="D18" s="138"/>
      <c r="E18" s="139"/>
    </row>
    <row r="19" spans="1:20" s="2" customFormat="1" ht="27" customHeight="1" thickBot="1" x14ac:dyDescent="0.3">
      <c r="A19" s="82" t="s">
        <v>22</v>
      </c>
      <c r="B19" s="140"/>
      <c r="C19" s="141"/>
      <c r="D19" s="141"/>
      <c r="E19" s="142"/>
    </row>
    <row r="20" spans="1:20" s="2" customFormat="1" ht="27" customHeight="1" x14ac:dyDescent="0.25">
      <c r="A20" s="83" t="s">
        <v>13</v>
      </c>
      <c r="B20" s="130"/>
      <c r="C20" s="131"/>
      <c r="D20" s="131"/>
      <c r="E20" s="132"/>
    </row>
    <row r="21" spans="1:20" s="2" customFormat="1" ht="27" customHeight="1" thickBot="1" x14ac:dyDescent="0.3">
      <c r="A21" s="81" t="s">
        <v>14</v>
      </c>
      <c r="B21" s="137"/>
      <c r="C21" s="138"/>
      <c r="D21" s="138"/>
      <c r="E21" s="139"/>
    </row>
    <row r="22" spans="1:20" ht="33" customHeight="1" x14ac:dyDescent="0.2">
      <c r="A22" s="136" t="s">
        <v>123</v>
      </c>
      <c r="B22" s="136"/>
      <c r="C22" s="136"/>
      <c r="D22" s="136"/>
      <c r="E22" s="136"/>
      <c r="F22" s="136"/>
      <c r="G22" s="136"/>
      <c r="H22" s="2"/>
      <c r="I22" s="2"/>
    </row>
    <row r="23" spans="1:20" ht="26.25" customHeight="1" x14ac:dyDescent="0.2">
      <c r="A23" s="86" t="s">
        <v>68</v>
      </c>
      <c r="B23" s="86" t="s">
        <v>3</v>
      </c>
      <c r="C23" s="122" t="s">
        <v>132</v>
      </c>
      <c r="D23" s="123"/>
      <c r="E23" s="124"/>
      <c r="F23" s="86" t="s">
        <v>19</v>
      </c>
      <c r="G23" s="86" t="s">
        <v>133</v>
      </c>
      <c r="H23" s="2"/>
      <c r="I23" s="2"/>
    </row>
    <row r="24" spans="1:20" s="59" customFormat="1" ht="46.5" customHeight="1" x14ac:dyDescent="0.2">
      <c r="A24" s="89" t="s">
        <v>168</v>
      </c>
      <c r="B24" s="94" t="s">
        <v>126</v>
      </c>
      <c r="C24" s="55" t="s">
        <v>121</v>
      </c>
      <c r="D24" s="55" t="s">
        <v>122</v>
      </c>
      <c r="E24" s="87"/>
      <c r="F24" s="95" t="s">
        <v>177</v>
      </c>
      <c r="G24" s="158" t="s">
        <v>125</v>
      </c>
      <c r="H24" s="2"/>
      <c r="I24" s="2"/>
      <c r="N24" s="1"/>
      <c r="O24" s="1"/>
      <c r="P24" s="1"/>
      <c r="Q24" s="1"/>
      <c r="R24" s="1"/>
      <c r="S24" s="1"/>
      <c r="T24" s="1"/>
    </row>
    <row r="25" spans="1:20" s="59" customFormat="1" ht="81" customHeight="1" x14ac:dyDescent="0.25">
      <c r="A25" s="160" t="s">
        <v>57</v>
      </c>
      <c r="B25" s="56" t="s">
        <v>127</v>
      </c>
      <c r="C25" s="55"/>
      <c r="D25" s="55"/>
      <c r="E25" s="61"/>
      <c r="F25" s="95" t="s">
        <v>177</v>
      </c>
      <c r="G25" s="158"/>
    </row>
    <row r="26" spans="1:20" s="59" customFormat="1" ht="46.5" customHeight="1" x14ac:dyDescent="0.25">
      <c r="A26" s="161"/>
      <c r="B26" s="62" t="s">
        <v>219</v>
      </c>
      <c r="C26" s="55" t="s">
        <v>121</v>
      </c>
      <c r="D26" s="55" t="s">
        <v>122</v>
      </c>
      <c r="E26" s="61"/>
      <c r="F26" s="96" t="s">
        <v>178</v>
      </c>
      <c r="G26" s="158"/>
    </row>
    <row r="27" spans="1:20" s="59" customFormat="1" ht="59.25" customHeight="1" x14ac:dyDescent="0.25">
      <c r="A27" s="161"/>
      <c r="B27" s="62" t="s">
        <v>275</v>
      </c>
      <c r="C27" s="55" t="s">
        <v>121</v>
      </c>
      <c r="D27" s="55" t="s">
        <v>122</v>
      </c>
      <c r="E27" s="61"/>
      <c r="F27" s="95" t="s">
        <v>179</v>
      </c>
      <c r="G27" s="158"/>
      <c r="I27" s="91"/>
    </row>
    <row r="28" spans="1:20" s="59" customFormat="1" ht="59.25" customHeight="1" x14ac:dyDescent="0.25">
      <c r="A28" s="161"/>
      <c r="B28" s="62" t="s">
        <v>228</v>
      </c>
      <c r="C28" s="55" t="s">
        <v>121</v>
      </c>
      <c r="D28" s="55" t="s">
        <v>122</v>
      </c>
      <c r="E28" s="61"/>
      <c r="F28" s="95" t="s">
        <v>180</v>
      </c>
      <c r="G28" s="158"/>
    </row>
    <row r="29" spans="1:20" s="59" customFormat="1" ht="71.25" customHeight="1" x14ac:dyDescent="0.25">
      <c r="A29" s="161"/>
      <c r="B29" s="60" t="s">
        <v>220</v>
      </c>
      <c r="C29" s="55" t="s">
        <v>121</v>
      </c>
      <c r="D29" s="55" t="s">
        <v>122</v>
      </c>
      <c r="E29" s="61" t="s">
        <v>128</v>
      </c>
      <c r="F29" s="97" t="s">
        <v>233</v>
      </c>
      <c r="G29" s="158"/>
    </row>
    <row r="30" spans="1:20" s="59" customFormat="1" ht="59.25" customHeight="1" x14ac:dyDescent="0.25">
      <c r="A30" s="161"/>
      <c r="B30" s="62" t="s">
        <v>221</v>
      </c>
      <c r="C30" s="55" t="s">
        <v>121</v>
      </c>
      <c r="D30" s="55" t="s">
        <v>122</v>
      </c>
      <c r="E30" s="61"/>
      <c r="F30" s="95" t="s">
        <v>194</v>
      </c>
      <c r="G30" s="158"/>
    </row>
    <row r="31" spans="1:20" s="59" customFormat="1" ht="59.25" customHeight="1" x14ac:dyDescent="0.25">
      <c r="A31" s="161"/>
      <c r="B31" s="62" t="s">
        <v>241</v>
      </c>
      <c r="C31" s="55" t="s">
        <v>121</v>
      </c>
      <c r="D31" s="55" t="s">
        <v>122</v>
      </c>
      <c r="E31" s="61"/>
      <c r="F31" s="95" t="s">
        <v>206</v>
      </c>
      <c r="G31" s="158"/>
    </row>
    <row r="32" spans="1:20" s="59" customFormat="1" ht="46.5" customHeight="1" x14ac:dyDescent="0.25">
      <c r="A32" s="161"/>
      <c r="B32" s="62" t="s">
        <v>242</v>
      </c>
      <c r="C32" s="55" t="s">
        <v>121</v>
      </c>
      <c r="D32" s="55" t="s">
        <v>122</v>
      </c>
      <c r="E32" s="61"/>
      <c r="F32" s="95" t="s">
        <v>181</v>
      </c>
      <c r="G32" s="158"/>
    </row>
    <row r="33" spans="1:9" s="59" customFormat="1" ht="59.25" customHeight="1" x14ac:dyDescent="0.25">
      <c r="A33" s="161"/>
      <c r="B33" s="62" t="s">
        <v>229</v>
      </c>
      <c r="C33" s="55" t="s">
        <v>121</v>
      </c>
      <c r="D33" s="55" t="s">
        <v>122</v>
      </c>
      <c r="E33" s="61"/>
      <c r="F33" s="95" t="s">
        <v>182</v>
      </c>
      <c r="G33" s="158"/>
    </row>
    <row r="34" spans="1:9" s="59" customFormat="1" ht="60" x14ac:dyDescent="0.25">
      <c r="A34" s="161"/>
      <c r="B34" s="109" t="s">
        <v>288</v>
      </c>
      <c r="C34" s="55" t="s">
        <v>121</v>
      </c>
      <c r="D34" s="55" t="s">
        <v>122</v>
      </c>
      <c r="E34" s="61" t="s">
        <v>128</v>
      </c>
      <c r="F34" s="95" t="s">
        <v>207</v>
      </c>
      <c r="G34" s="158"/>
    </row>
    <row r="35" spans="1:9" s="59" customFormat="1" ht="46.5" customHeight="1" x14ac:dyDescent="0.25">
      <c r="A35" s="161"/>
      <c r="B35" s="60" t="s">
        <v>209</v>
      </c>
      <c r="C35" s="55" t="s">
        <v>121</v>
      </c>
      <c r="D35" s="55" t="s">
        <v>122</v>
      </c>
      <c r="E35" s="61" t="s">
        <v>128</v>
      </c>
      <c r="F35" s="95" t="s">
        <v>183</v>
      </c>
      <c r="G35" s="158"/>
    </row>
    <row r="36" spans="1:9" s="59" customFormat="1" ht="46.5" customHeight="1" x14ac:dyDescent="0.25">
      <c r="A36" s="162"/>
      <c r="B36" s="98" t="s">
        <v>184</v>
      </c>
      <c r="C36" s="99" t="s">
        <v>121</v>
      </c>
      <c r="D36" s="99" t="s">
        <v>122</v>
      </c>
      <c r="E36" s="100" t="s">
        <v>128</v>
      </c>
      <c r="F36" s="97" t="s">
        <v>183</v>
      </c>
      <c r="G36" s="88"/>
    </row>
    <row r="37" spans="1:9" ht="33" customHeight="1" x14ac:dyDescent="0.2">
      <c r="A37" s="136" t="s">
        <v>120</v>
      </c>
      <c r="B37" s="136"/>
      <c r="C37" s="136"/>
      <c r="D37" s="136"/>
      <c r="E37" s="136"/>
      <c r="F37" s="136"/>
      <c r="G37" s="136"/>
      <c r="H37" s="59"/>
      <c r="I37" s="59"/>
    </row>
    <row r="38" spans="1:9" ht="26.25" customHeight="1" x14ac:dyDescent="0.2">
      <c r="A38" s="86" t="s">
        <v>68</v>
      </c>
      <c r="B38" s="86" t="s">
        <v>3</v>
      </c>
      <c r="C38" s="122" t="s">
        <v>132</v>
      </c>
      <c r="D38" s="123"/>
      <c r="E38" s="124"/>
      <c r="F38" s="86" t="s">
        <v>19</v>
      </c>
      <c r="G38" s="86" t="s">
        <v>133</v>
      </c>
      <c r="H38" s="2"/>
      <c r="I38" s="2"/>
    </row>
    <row r="39" spans="1:9" s="59" customFormat="1" ht="46.5" customHeight="1" x14ac:dyDescent="0.25">
      <c r="A39" s="127" t="s">
        <v>153</v>
      </c>
      <c r="B39" s="56" t="s">
        <v>161</v>
      </c>
      <c r="C39" s="57"/>
      <c r="D39" s="58"/>
      <c r="E39" s="58"/>
      <c r="F39" s="57"/>
      <c r="G39" s="158" t="s">
        <v>125</v>
      </c>
    </row>
    <row r="40" spans="1:9" s="59" customFormat="1" ht="46.5" customHeight="1" x14ac:dyDescent="0.25">
      <c r="A40" s="128"/>
      <c r="B40" s="56" t="s">
        <v>158</v>
      </c>
      <c r="C40" s="57" t="s">
        <v>121</v>
      </c>
      <c r="D40" s="58" t="s">
        <v>122</v>
      </c>
      <c r="E40" s="58"/>
      <c r="F40" s="95" t="s">
        <v>185</v>
      </c>
      <c r="G40" s="158"/>
    </row>
    <row r="41" spans="1:9" s="59" customFormat="1" ht="46.5" customHeight="1" x14ac:dyDescent="0.25">
      <c r="A41" s="128"/>
      <c r="B41" s="56" t="s">
        <v>159</v>
      </c>
      <c r="C41" s="57"/>
      <c r="D41" s="58"/>
      <c r="E41" s="58"/>
      <c r="F41" s="95" t="s">
        <v>185</v>
      </c>
      <c r="G41" s="158"/>
    </row>
    <row r="42" spans="1:9" s="59" customFormat="1" ht="46.5" customHeight="1" x14ac:dyDescent="0.25">
      <c r="A42" s="128"/>
      <c r="B42" s="84" t="s">
        <v>154</v>
      </c>
      <c r="C42" s="57" t="s">
        <v>121</v>
      </c>
      <c r="D42" s="58" t="s">
        <v>122</v>
      </c>
      <c r="E42" s="58"/>
      <c r="F42" s="58"/>
      <c r="G42" s="158"/>
    </row>
    <row r="43" spans="1:9" s="59" customFormat="1" ht="46.5" customHeight="1" x14ac:dyDescent="0.25">
      <c r="A43" s="128"/>
      <c r="B43" s="84" t="s">
        <v>155</v>
      </c>
      <c r="C43" s="57" t="s">
        <v>121</v>
      </c>
      <c r="D43" s="58" t="s">
        <v>122</v>
      </c>
      <c r="E43" s="58"/>
      <c r="F43" s="58"/>
      <c r="G43" s="158"/>
    </row>
    <row r="44" spans="1:9" s="59" customFormat="1" ht="46.5" customHeight="1" x14ac:dyDescent="0.25">
      <c r="A44" s="128"/>
      <c r="B44" s="56" t="s">
        <v>160</v>
      </c>
      <c r="C44" s="57"/>
      <c r="D44" s="57"/>
      <c r="E44" s="57"/>
      <c r="F44" s="95" t="s">
        <v>185</v>
      </c>
      <c r="G44" s="158"/>
    </row>
    <row r="45" spans="1:9" s="59" customFormat="1" ht="46.5" customHeight="1" x14ac:dyDescent="0.25">
      <c r="A45" s="128"/>
      <c r="B45" s="84" t="s">
        <v>156</v>
      </c>
      <c r="C45" s="57" t="s">
        <v>121</v>
      </c>
      <c r="D45" s="58" t="s">
        <v>122</v>
      </c>
      <c r="E45" s="100" t="s">
        <v>128</v>
      </c>
      <c r="F45" s="125" t="s">
        <v>186</v>
      </c>
      <c r="G45" s="158"/>
    </row>
    <row r="46" spans="1:9" s="59" customFormat="1" ht="46.5" customHeight="1" x14ac:dyDescent="0.25">
      <c r="A46" s="128"/>
      <c r="B46" s="84" t="s">
        <v>157</v>
      </c>
      <c r="C46" s="57" t="s">
        <v>121</v>
      </c>
      <c r="D46" s="58" t="s">
        <v>122</v>
      </c>
      <c r="E46" s="100" t="s">
        <v>128</v>
      </c>
      <c r="F46" s="126"/>
      <c r="G46" s="158"/>
    </row>
    <row r="47" spans="1:9" s="59" customFormat="1" ht="54" customHeight="1" x14ac:dyDescent="0.25">
      <c r="A47" s="129"/>
      <c r="B47" s="64" t="s">
        <v>243</v>
      </c>
      <c r="C47" s="57" t="s">
        <v>121</v>
      </c>
      <c r="D47" s="58" t="s">
        <v>122</v>
      </c>
      <c r="E47" s="58"/>
      <c r="F47" s="95" t="s">
        <v>185</v>
      </c>
      <c r="G47" s="158"/>
    </row>
    <row r="48" spans="1:9" s="59" customFormat="1" ht="102.75" customHeight="1" x14ac:dyDescent="0.25">
      <c r="A48" s="79" t="s">
        <v>162</v>
      </c>
      <c r="B48" s="56" t="s">
        <v>244</v>
      </c>
      <c r="C48" s="57" t="s">
        <v>121</v>
      </c>
      <c r="D48" s="58" t="s">
        <v>122</v>
      </c>
      <c r="E48" s="61" t="s">
        <v>128</v>
      </c>
      <c r="F48" s="95" t="s">
        <v>187</v>
      </c>
      <c r="G48" s="158"/>
    </row>
    <row r="49" spans="1:11" s="59" customFormat="1" ht="46.5" customHeight="1" x14ac:dyDescent="0.25">
      <c r="A49" s="79" t="s">
        <v>163</v>
      </c>
      <c r="B49" s="56" t="s">
        <v>165</v>
      </c>
      <c r="C49" s="57" t="s">
        <v>121</v>
      </c>
      <c r="D49" s="58" t="s">
        <v>122</v>
      </c>
      <c r="E49" s="58"/>
      <c r="F49" s="95" t="s">
        <v>185</v>
      </c>
      <c r="G49" s="158"/>
    </row>
    <row r="50" spans="1:11" s="59" customFormat="1" ht="46.5" customHeight="1" x14ac:dyDescent="0.25">
      <c r="A50" s="127" t="s">
        <v>164</v>
      </c>
      <c r="B50" s="56" t="s">
        <v>166</v>
      </c>
      <c r="C50" s="57"/>
      <c r="D50" s="58"/>
      <c r="E50" s="58"/>
      <c r="F50" s="57"/>
      <c r="G50" s="158"/>
    </row>
    <row r="51" spans="1:11" s="59" customFormat="1" ht="46.5" customHeight="1" x14ac:dyDescent="0.25">
      <c r="A51" s="128"/>
      <c r="B51" s="84" t="s">
        <v>167</v>
      </c>
      <c r="C51" s="57" t="s">
        <v>121</v>
      </c>
      <c r="D51" s="58" t="s">
        <v>122</v>
      </c>
      <c r="E51" s="58"/>
      <c r="F51" s="95" t="s">
        <v>185</v>
      </c>
      <c r="G51" s="158"/>
    </row>
    <row r="52" spans="1:11" s="59" customFormat="1" ht="46.5" customHeight="1" x14ac:dyDescent="0.25">
      <c r="A52" s="128"/>
      <c r="B52" s="84" t="s">
        <v>173</v>
      </c>
      <c r="C52" s="57" t="s">
        <v>121</v>
      </c>
      <c r="D52" s="58" t="s">
        <v>122</v>
      </c>
      <c r="E52" s="58"/>
      <c r="F52" s="95" t="s">
        <v>185</v>
      </c>
      <c r="G52" s="158"/>
    </row>
    <row r="53" spans="1:11" s="59" customFormat="1" ht="46.5" customHeight="1" x14ac:dyDescent="0.25">
      <c r="A53" s="129"/>
      <c r="B53" s="84" t="s">
        <v>289</v>
      </c>
      <c r="C53" s="55" t="s">
        <v>245</v>
      </c>
      <c r="D53" s="55" t="s">
        <v>246</v>
      </c>
      <c r="E53" s="58"/>
      <c r="F53" s="95" t="s">
        <v>247</v>
      </c>
      <c r="G53" s="85"/>
    </row>
    <row r="54" spans="1:11" s="59" customFormat="1" ht="59.25" customHeight="1" x14ac:dyDescent="0.25">
      <c r="A54" s="159" t="s">
        <v>296</v>
      </c>
      <c r="B54" s="159"/>
      <c r="C54" s="159"/>
      <c r="D54" s="159"/>
      <c r="E54" s="159"/>
      <c r="F54" s="159"/>
      <c r="G54" s="85"/>
    </row>
    <row r="55" spans="1:11" ht="33" customHeight="1" x14ac:dyDescent="0.2">
      <c r="A55" s="136" t="s">
        <v>124</v>
      </c>
      <c r="B55" s="136"/>
      <c r="C55" s="136"/>
      <c r="D55" s="136"/>
      <c r="E55" s="136"/>
      <c r="F55" s="136"/>
      <c r="G55" s="136"/>
      <c r="H55" s="59"/>
      <c r="I55" s="59"/>
    </row>
    <row r="56" spans="1:11" ht="26.25" customHeight="1" x14ac:dyDescent="0.2">
      <c r="A56" s="86" t="s">
        <v>68</v>
      </c>
      <c r="B56" s="86" t="s">
        <v>3</v>
      </c>
      <c r="C56" s="122" t="s">
        <v>132</v>
      </c>
      <c r="D56" s="123"/>
      <c r="E56" s="124"/>
      <c r="F56" s="86" t="s">
        <v>19</v>
      </c>
      <c r="G56" s="86" t="s">
        <v>133</v>
      </c>
      <c r="H56" s="2"/>
      <c r="I56" s="2"/>
    </row>
    <row r="57" spans="1:11" s="59" customFormat="1" ht="63.75" customHeight="1" x14ac:dyDescent="0.2">
      <c r="A57" s="79" t="s">
        <v>79</v>
      </c>
      <c r="B57" s="56" t="s">
        <v>188</v>
      </c>
      <c r="C57" s="57" t="s">
        <v>121</v>
      </c>
      <c r="D57" s="58" t="s">
        <v>122</v>
      </c>
      <c r="E57" s="61" t="s">
        <v>128</v>
      </c>
      <c r="F57" s="95" t="s">
        <v>230</v>
      </c>
      <c r="G57" s="158" t="s">
        <v>125</v>
      </c>
      <c r="K57" s="1"/>
    </row>
    <row r="58" spans="1:11" s="59" customFormat="1" ht="63.75" customHeight="1" x14ac:dyDescent="0.2">
      <c r="A58" s="79" t="s">
        <v>80</v>
      </c>
      <c r="B58" s="56" t="s">
        <v>189</v>
      </c>
      <c r="C58" s="57" t="s">
        <v>121</v>
      </c>
      <c r="D58" s="58" t="s">
        <v>122</v>
      </c>
      <c r="E58" s="61" t="s">
        <v>128</v>
      </c>
      <c r="F58" s="95" t="s">
        <v>190</v>
      </c>
      <c r="G58" s="158"/>
      <c r="I58" s="91"/>
      <c r="K58" s="1"/>
    </row>
    <row r="59" spans="1:11" s="59" customFormat="1" ht="63.75" customHeight="1" x14ac:dyDescent="0.2">
      <c r="A59" s="79" t="s">
        <v>169</v>
      </c>
      <c r="B59" s="56" t="s">
        <v>191</v>
      </c>
      <c r="C59" s="57" t="s">
        <v>121</v>
      </c>
      <c r="D59" s="58" t="s">
        <v>122</v>
      </c>
      <c r="E59" s="61" t="s">
        <v>128</v>
      </c>
      <c r="F59" s="95" t="s">
        <v>190</v>
      </c>
      <c r="G59" s="158"/>
      <c r="K59" s="1"/>
    </row>
    <row r="60" spans="1:11" s="59" customFormat="1" ht="63.75" customHeight="1" x14ac:dyDescent="0.2">
      <c r="A60" s="79" t="s">
        <v>170</v>
      </c>
      <c r="B60" s="56" t="s">
        <v>192</v>
      </c>
      <c r="C60" s="57" t="s">
        <v>121</v>
      </c>
      <c r="D60" s="58" t="s">
        <v>122</v>
      </c>
      <c r="E60" s="61" t="s">
        <v>128</v>
      </c>
      <c r="F60" s="95" t="s">
        <v>190</v>
      </c>
      <c r="G60" s="158"/>
      <c r="K60" s="1"/>
    </row>
    <row r="61" spans="1:11" s="59" customFormat="1" ht="63.75" customHeight="1" x14ac:dyDescent="0.2">
      <c r="A61" s="79" t="s">
        <v>171</v>
      </c>
      <c r="B61" s="56" t="s">
        <v>193</v>
      </c>
      <c r="C61" s="57" t="s">
        <v>121</v>
      </c>
      <c r="D61" s="58" t="s">
        <v>122</v>
      </c>
      <c r="E61" s="61" t="s">
        <v>128</v>
      </c>
      <c r="F61" s="95" t="s">
        <v>194</v>
      </c>
      <c r="G61" s="158"/>
      <c r="K61" s="1"/>
    </row>
    <row r="62" spans="1:11" s="59" customFormat="1" ht="81.75" customHeight="1" x14ac:dyDescent="0.25">
      <c r="A62" s="159" t="s">
        <v>297</v>
      </c>
      <c r="B62" s="159"/>
      <c r="C62" s="159"/>
      <c r="D62" s="159"/>
      <c r="E62" s="159"/>
      <c r="F62" s="159"/>
      <c r="G62" s="85"/>
    </row>
    <row r="65" spans="1:2" ht="15.75" x14ac:dyDescent="0.2">
      <c r="A65" s="54" t="s">
        <v>234</v>
      </c>
      <c r="B65" s="49" t="s">
        <v>104</v>
      </c>
    </row>
    <row r="66" spans="1:2" ht="15.75" x14ac:dyDescent="0.2">
      <c r="A66" s="54"/>
      <c r="B66" s="49" t="s">
        <v>102</v>
      </c>
    </row>
    <row r="67" spans="1:2" ht="15.75" x14ac:dyDescent="0.2">
      <c r="A67" s="54"/>
      <c r="B67" s="49" t="s">
        <v>103</v>
      </c>
    </row>
    <row r="68" spans="1:2" ht="15.75" x14ac:dyDescent="0.2">
      <c r="A68" s="54" t="s">
        <v>235</v>
      </c>
      <c r="B68" s="49" t="s">
        <v>104</v>
      </c>
    </row>
    <row r="69" spans="1:2" ht="15.75" x14ac:dyDescent="0.2">
      <c r="A69" s="54"/>
      <c r="B69" s="49" t="s">
        <v>102</v>
      </c>
    </row>
    <row r="70" spans="1:2" ht="15.75" x14ac:dyDescent="0.2">
      <c r="A70" s="54"/>
      <c r="B70" s="49" t="s">
        <v>103</v>
      </c>
    </row>
  </sheetData>
  <mergeCells count="36">
    <mergeCell ref="A55:G55"/>
    <mergeCell ref="C56:E56"/>
    <mergeCell ref="G57:G61"/>
    <mergeCell ref="A62:F62"/>
    <mergeCell ref="G24:G35"/>
    <mergeCell ref="A25:A36"/>
    <mergeCell ref="A37:G37"/>
    <mergeCell ref="C38:E38"/>
    <mergeCell ref="A54:F54"/>
    <mergeCell ref="G39:G52"/>
    <mergeCell ref="A50:A53"/>
    <mergeCell ref="A1:E1"/>
    <mergeCell ref="A2:E2"/>
    <mergeCell ref="B3:E3"/>
    <mergeCell ref="B4:E4"/>
    <mergeCell ref="B5:E5"/>
    <mergeCell ref="B6:E6"/>
    <mergeCell ref="B7:E7"/>
    <mergeCell ref="B8:E8"/>
    <mergeCell ref="B9:E9"/>
    <mergeCell ref="B10:E10"/>
    <mergeCell ref="C23:E23"/>
    <mergeCell ref="F45:F46"/>
    <mergeCell ref="A39:A47"/>
    <mergeCell ref="B11:E11"/>
    <mergeCell ref="B12:E12"/>
    <mergeCell ref="B13:E13"/>
    <mergeCell ref="B14:E14"/>
    <mergeCell ref="A22:G22"/>
    <mergeCell ref="B15:E15"/>
    <mergeCell ref="B16:E16"/>
    <mergeCell ref="B17:E17"/>
    <mergeCell ref="B18:E18"/>
    <mergeCell ref="B19:E19"/>
    <mergeCell ref="B20:E20"/>
    <mergeCell ref="B21:E21"/>
  </mergeCells>
  <pageMargins left="0.31496062992125984" right="0.31496062992125984" top="0.74803149606299213" bottom="0.74803149606299213" header="0.31496062992125984" footer="0.31496062992125984"/>
  <pageSetup paperSize="8" scale="95" orientation="portrait" r:id="rId1"/>
  <headerFooter>
    <oddHeader>&amp;L&amp;G</oddHeader>
    <oddFooter>&amp;L1st Call for Project Proposals
COMMON&amp;CPROJECT ASSESSMENT
Phase B1: Administrative and Project Eligibility Assessment&amp;R&amp;P</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4B05041D-AA58-4430-BEAA-C8C49C6EBB06}">
          <x14:formula1>
            <xm:f>HIDE!$D$4:$D$14</xm:f>
          </x14:formula1>
          <xm:sqref>B6</xm:sqref>
        </x14:dataValidation>
        <x14:dataValidation type="list" allowBlank="1" showInputMessage="1" showErrorMessage="1" xr:uid="{3396B823-E417-4C83-A1F4-A7761D4586BB}">
          <x14:formula1>
            <xm:f>HIDE!$C$4:$C$7</xm:f>
          </x14:formula1>
          <xm:sqref>B5</xm:sqref>
        </x14:dataValidation>
        <x14:dataValidation type="list" allowBlank="1" showInputMessage="1" showErrorMessage="1" xr:uid="{1034FBE8-949A-4DF1-A325-C829C2C2FCE0}">
          <x14:formula1>
            <xm:f>HIDE!$B$4:$B$7</xm:f>
          </x14:formula1>
          <xm:sqref>B4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03"/>
  <sheetViews>
    <sheetView view="pageBreakPreview" zoomScale="90" zoomScaleNormal="70" zoomScaleSheetLayoutView="90" workbookViewId="0">
      <selection activeCell="C6" sqref="C6:I6"/>
    </sheetView>
  </sheetViews>
  <sheetFormatPr defaultRowHeight="14.25" x14ac:dyDescent="0.25"/>
  <cols>
    <col min="1" max="1" width="10.85546875" style="2" customWidth="1"/>
    <col min="2" max="2" width="34.5703125" style="2" customWidth="1"/>
    <col min="3" max="3" width="61.42578125" style="2" customWidth="1"/>
    <col min="4" max="4" width="49.5703125" style="2" customWidth="1"/>
    <col min="5" max="6" width="19.28515625" style="2" customWidth="1"/>
    <col min="7" max="7" width="14.85546875" style="2" customWidth="1"/>
    <col min="8" max="8" width="18" style="2" customWidth="1"/>
    <col min="9" max="9" width="31.85546875" style="2" customWidth="1"/>
    <col min="10" max="16384" width="9.140625" style="2"/>
  </cols>
  <sheetData>
    <row r="1" spans="1:9" ht="15" thickBot="1" x14ac:dyDescent="0.3"/>
    <row r="2" spans="1:9" ht="30" customHeight="1" thickBot="1" x14ac:dyDescent="0.3">
      <c r="A2" s="219" t="s">
        <v>291</v>
      </c>
      <c r="B2" s="220"/>
      <c r="C2" s="220"/>
      <c r="D2" s="220"/>
      <c r="E2" s="220"/>
      <c r="F2" s="220"/>
      <c r="G2" s="220"/>
      <c r="H2" s="220"/>
      <c r="I2" s="76"/>
    </row>
    <row r="3" spans="1:9" ht="34.5" customHeight="1" x14ac:dyDescent="0.25">
      <c r="A3" s="66" t="s">
        <v>30</v>
      </c>
      <c r="B3" s="67"/>
      <c r="C3" s="198"/>
      <c r="D3" s="199"/>
      <c r="E3" s="199"/>
      <c r="F3" s="199"/>
      <c r="G3" s="199"/>
      <c r="H3" s="199"/>
      <c r="I3" s="200"/>
    </row>
    <row r="4" spans="1:9" ht="27" customHeight="1" x14ac:dyDescent="0.25">
      <c r="A4" s="184" t="s">
        <v>31</v>
      </c>
      <c r="B4" s="185"/>
      <c r="C4" s="201" t="s">
        <v>231</v>
      </c>
      <c r="D4" s="202"/>
      <c r="E4" s="202"/>
      <c r="F4" s="202"/>
      <c r="G4" s="202"/>
      <c r="H4" s="202"/>
      <c r="I4" s="203"/>
    </row>
    <row r="5" spans="1:9" ht="27" customHeight="1" x14ac:dyDescent="0.25">
      <c r="A5" s="184" t="s">
        <v>32</v>
      </c>
      <c r="B5" s="185"/>
      <c r="C5" s="155"/>
      <c r="D5" s="156"/>
      <c r="E5" s="156"/>
      <c r="F5" s="156"/>
      <c r="G5" s="156"/>
      <c r="H5" s="156"/>
      <c r="I5" s="157"/>
    </row>
    <row r="6" spans="1:9" ht="27" customHeight="1" x14ac:dyDescent="0.25">
      <c r="A6" s="184" t="s">
        <v>34</v>
      </c>
      <c r="B6" s="185"/>
      <c r="C6" s="221"/>
      <c r="D6" s="221"/>
      <c r="E6" s="221"/>
      <c r="F6" s="221"/>
      <c r="G6" s="221"/>
      <c r="H6" s="221"/>
      <c r="I6" s="222"/>
    </row>
    <row r="7" spans="1:9" ht="27" customHeight="1" thickBot="1" x14ac:dyDescent="0.3">
      <c r="A7" s="186" t="s">
        <v>33</v>
      </c>
      <c r="B7" s="187"/>
      <c r="C7" s="143"/>
      <c r="D7" s="144"/>
      <c r="E7" s="144"/>
      <c r="F7" s="144"/>
      <c r="G7" s="144"/>
      <c r="H7" s="144"/>
      <c r="I7" s="145"/>
    </row>
    <row r="8" spans="1:9" ht="27" customHeight="1" x14ac:dyDescent="0.25">
      <c r="A8" s="188" t="s">
        <v>117</v>
      </c>
      <c r="B8" s="189"/>
      <c r="C8" s="223"/>
      <c r="D8" s="224"/>
      <c r="E8" s="224"/>
      <c r="F8" s="224"/>
      <c r="G8" s="224"/>
      <c r="H8" s="224"/>
      <c r="I8" s="225"/>
    </row>
    <row r="9" spans="1:9" ht="27" customHeight="1" x14ac:dyDescent="0.25">
      <c r="A9" s="184" t="s">
        <v>118</v>
      </c>
      <c r="B9" s="185"/>
      <c r="C9" s="155"/>
      <c r="D9" s="156"/>
      <c r="E9" s="156"/>
      <c r="F9" s="156"/>
      <c r="G9" s="156"/>
      <c r="H9" s="156"/>
      <c r="I9" s="157"/>
    </row>
    <row r="10" spans="1:9" ht="27" customHeight="1" x14ac:dyDescent="0.25">
      <c r="A10" s="184" t="s">
        <v>0</v>
      </c>
      <c r="B10" s="185"/>
      <c r="C10" s="155"/>
      <c r="D10" s="156"/>
      <c r="E10" s="156"/>
      <c r="F10" s="156"/>
      <c r="G10" s="156"/>
      <c r="H10" s="156"/>
      <c r="I10" s="157"/>
    </row>
    <row r="11" spans="1:9" ht="27" customHeight="1" thickBot="1" x14ac:dyDescent="0.3">
      <c r="A11" s="186" t="s">
        <v>1</v>
      </c>
      <c r="B11" s="187"/>
      <c r="C11" s="143"/>
      <c r="D11" s="144"/>
      <c r="E11" s="144"/>
      <c r="F11" s="144"/>
      <c r="G11" s="144"/>
      <c r="H11" s="144"/>
      <c r="I11" s="145"/>
    </row>
    <row r="12" spans="1:9" ht="27" customHeight="1" x14ac:dyDescent="0.25">
      <c r="A12" s="188" t="s">
        <v>2</v>
      </c>
      <c r="B12" s="189"/>
      <c r="C12" s="223"/>
      <c r="D12" s="224"/>
      <c r="E12" s="224"/>
      <c r="F12" s="224"/>
      <c r="G12" s="224"/>
      <c r="H12" s="224"/>
      <c r="I12" s="225"/>
    </row>
    <row r="13" spans="1:9" ht="27" customHeight="1" x14ac:dyDescent="0.25">
      <c r="A13" s="184" t="s">
        <v>50</v>
      </c>
      <c r="B13" s="185"/>
      <c r="C13" s="155"/>
      <c r="D13" s="156"/>
      <c r="E13" s="156"/>
      <c r="F13" s="156"/>
      <c r="G13" s="156"/>
      <c r="H13" s="156"/>
      <c r="I13" s="157"/>
    </row>
    <row r="14" spans="1:9" ht="27" customHeight="1" x14ac:dyDescent="0.25">
      <c r="A14" s="184" t="s">
        <v>51</v>
      </c>
      <c r="B14" s="185"/>
      <c r="C14" s="155"/>
      <c r="D14" s="156"/>
      <c r="E14" s="156"/>
      <c r="F14" s="156"/>
      <c r="G14" s="156"/>
      <c r="H14" s="156"/>
      <c r="I14" s="157"/>
    </row>
    <row r="15" spans="1:9" ht="15" x14ac:dyDescent="0.25">
      <c r="A15" s="184" t="s">
        <v>52</v>
      </c>
      <c r="B15" s="185"/>
      <c r="C15" s="155"/>
      <c r="D15" s="156"/>
      <c r="E15" s="156"/>
      <c r="F15" s="156"/>
      <c r="G15" s="156"/>
      <c r="H15" s="156"/>
      <c r="I15" s="157"/>
    </row>
    <row r="16" spans="1:9" ht="15" x14ac:dyDescent="0.25">
      <c r="A16" s="184" t="s">
        <v>53</v>
      </c>
      <c r="B16" s="185"/>
      <c r="C16" s="155"/>
      <c r="D16" s="156"/>
      <c r="E16" s="156"/>
      <c r="F16" s="156"/>
      <c r="G16" s="156"/>
      <c r="H16" s="156"/>
      <c r="I16" s="157"/>
    </row>
    <row r="17" spans="1:9" ht="15" x14ac:dyDescent="0.25">
      <c r="A17" s="184" t="s">
        <v>54</v>
      </c>
      <c r="B17" s="185"/>
      <c r="C17" s="155"/>
      <c r="D17" s="156"/>
      <c r="E17" s="156"/>
      <c r="F17" s="156"/>
      <c r="G17" s="156"/>
      <c r="H17" s="156"/>
      <c r="I17" s="157"/>
    </row>
    <row r="18" spans="1:9" ht="27" customHeight="1" x14ac:dyDescent="0.25">
      <c r="A18" s="184" t="s">
        <v>55</v>
      </c>
      <c r="B18" s="185"/>
      <c r="C18" s="155"/>
      <c r="D18" s="156"/>
      <c r="E18" s="156"/>
      <c r="F18" s="156"/>
      <c r="G18" s="156"/>
      <c r="H18" s="156"/>
      <c r="I18" s="157"/>
    </row>
    <row r="19" spans="1:9" ht="27" customHeight="1" thickBot="1" x14ac:dyDescent="0.3">
      <c r="A19" s="186" t="s">
        <v>56</v>
      </c>
      <c r="B19" s="187"/>
      <c r="C19" s="143"/>
      <c r="D19" s="144"/>
      <c r="E19" s="144"/>
      <c r="F19" s="144"/>
      <c r="G19" s="144"/>
      <c r="H19" s="144"/>
      <c r="I19" s="145"/>
    </row>
    <row r="20" spans="1:9" ht="27" customHeight="1" thickBot="1" x14ac:dyDescent="0.3">
      <c r="A20" s="190" t="s">
        <v>22</v>
      </c>
      <c r="B20" s="191"/>
      <c r="C20" s="195"/>
      <c r="D20" s="196"/>
      <c r="E20" s="196"/>
      <c r="F20" s="196"/>
      <c r="G20" s="196"/>
      <c r="H20" s="196"/>
      <c r="I20" s="197"/>
    </row>
    <row r="21" spans="1:9" ht="27" customHeight="1" x14ac:dyDescent="0.25">
      <c r="A21" s="188" t="s">
        <v>13</v>
      </c>
      <c r="B21" s="189"/>
      <c r="C21" s="223"/>
      <c r="D21" s="224"/>
      <c r="E21" s="224"/>
      <c r="F21" s="224"/>
      <c r="G21" s="224"/>
      <c r="H21" s="224"/>
      <c r="I21" s="225"/>
    </row>
    <row r="22" spans="1:9" ht="27" customHeight="1" thickBot="1" x14ac:dyDescent="0.3">
      <c r="A22" s="186" t="s">
        <v>14</v>
      </c>
      <c r="B22" s="187"/>
      <c r="C22" s="143"/>
      <c r="D22" s="144"/>
      <c r="E22" s="144"/>
      <c r="F22" s="144"/>
      <c r="G22" s="144"/>
      <c r="H22" s="144"/>
      <c r="I22" s="145"/>
    </row>
    <row r="23" spans="1:9" ht="34.5" customHeight="1" x14ac:dyDescent="0.25">
      <c r="A23" s="181" t="s">
        <v>73</v>
      </c>
      <c r="B23" s="181"/>
      <c r="C23" s="181"/>
      <c r="D23" s="181"/>
      <c r="E23" s="181"/>
      <c r="F23" s="181"/>
      <c r="G23" s="181"/>
      <c r="H23" s="181"/>
      <c r="I23" s="181"/>
    </row>
    <row r="24" spans="1:9" ht="42.75" x14ac:dyDescent="0.25">
      <c r="A24" s="9" t="s">
        <v>68</v>
      </c>
      <c r="B24" s="9" t="s">
        <v>69</v>
      </c>
      <c r="C24" s="9" t="s">
        <v>70</v>
      </c>
      <c r="D24" s="9" t="s">
        <v>4</v>
      </c>
      <c r="E24" s="6" t="s">
        <v>26</v>
      </c>
      <c r="F24" s="6" t="s">
        <v>27</v>
      </c>
      <c r="G24" s="6" t="s">
        <v>28</v>
      </c>
      <c r="H24" s="6" t="s">
        <v>262</v>
      </c>
      <c r="I24" s="6" t="s">
        <v>71</v>
      </c>
    </row>
    <row r="25" spans="1:9" ht="71.25" x14ac:dyDescent="0.25">
      <c r="A25" s="192" t="s">
        <v>57</v>
      </c>
      <c r="B25" s="213" t="s">
        <v>58</v>
      </c>
      <c r="C25" s="16" t="s">
        <v>29</v>
      </c>
      <c r="D25" s="16" t="s">
        <v>93</v>
      </c>
      <c r="E25" s="22"/>
      <c r="F25" s="22"/>
      <c r="G25" s="43">
        <f>(E25+F25)/2</f>
        <v>0</v>
      </c>
      <c r="H25" s="4" t="s">
        <v>267</v>
      </c>
      <c r="I25" s="52"/>
    </row>
    <row r="26" spans="1:9" ht="279" customHeight="1" x14ac:dyDescent="0.25">
      <c r="A26" s="192"/>
      <c r="B26" s="213"/>
      <c r="C26" s="17" t="s">
        <v>195</v>
      </c>
      <c r="D26" s="18" t="s">
        <v>92</v>
      </c>
      <c r="E26" s="23"/>
      <c r="F26" s="22"/>
      <c r="G26" s="43">
        <f>(E26+F26)/2</f>
        <v>0</v>
      </c>
      <c r="H26" s="7" t="s">
        <v>263</v>
      </c>
      <c r="I26" s="52"/>
    </row>
    <row r="27" spans="1:9" ht="144.75" customHeight="1" x14ac:dyDescent="0.25">
      <c r="A27" s="192"/>
      <c r="B27" s="213"/>
      <c r="C27" s="18" t="s">
        <v>196</v>
      </c>
      <c r="D27" s="18" t="s">
        <v>197</v>
      </c>
      <c r="E27" s="22"/>
      <c r="F27" s="22"/>
      <c r="G27" s="43">
        <f>(E27+F27)/2</f>
        <v>0</v>
      </c>
      <c r="H27" s="4" t="s">
        <v>264</v>
      </c>
      <c r="I27" s="52"/>
    </row>
    <row r="28" spans="1:9" ht="42.75" x14ac:dyDescent="0.25">
      <c r="A28" s="192"/>
      <c r="B28" s="213"/>
      <c r="C28" s="19" t="s">
        <v>23</v>
      </c>
      <c r="D28" s="18" t="s">
        <v>91</v>
      </c>
      <c r="E28" s="24"/>
      <c r="F28" s="22"/>
      <c r="G28" s="43">
        <f>(E28+F28)/2</f>
        <v>0</v>
      </c>
      <c r="H28" s="11" t="s">
        <v>265</v>
      </c>
      <c r="I28" s="52"/>
    </row>
    <row r="29" spans="1:9" ht="28.5" x14ac:dyDescent="0.25">
      <c r="A29" s="9" t="s">
        <v>68</v>
      </c>
      <c r="B29" s="9" t="s">
        <v>69</v>
      </c>
      <c r="C29" s="9" t="s">
        <v>70</v>
      </c>
      <c r="D29" s="9" t="s">
        <v>4</v>
      </c>
      <c r="E29" s="6" t="s">
        <v>26</v>
      </c>
      <c r="F29" s="6" t="s">
        <v>27</v>
      </c>
      <c r="G29" s="6" t="s">
        <v>28</v>
      </c>
      <c r="H29" s="6" t="s">
        <v>222</v>
      </c>
      <c r="I29" s="6" t="s">
        <v>71</v>
      </c>
    </row>
    <row r="30" spans="1:9" ht="205.5" customHeight="1" x14ac:dyDescent="0.25">
      <c r="A30" s="192" t="s">
        <v>137</v>
      </c>
      <c r="B30" s="213" t="s">
        <v>59</v>
      </c>
      <c r="C30" s="18" t="s">
        <v>5</v>
      </c>
      <c r="D30" s="16" t="s">
        <v>147</v>
      </c>
      <c r="E30" s="25"/>
      <c r="F30" s="22"/>
      <c r="G30" s="43">
        <f>(E30+F30)/2</f>
        <v>0</v>
      </c>
      <c r="H30" s="7" t="s">
        <v>266</v>
      </c>
      <c r="I30" s="52"/>
    </row>
    <row r="31" spans="1:9" ht="344.25" customHeight="1" x14ac:dyDescent="0.25">
      <c r="A31" s="192"/>
      <c r="B31" s="213"/>
      <c r="C31" s="19" t="s">
        <v>24</v>
      </c>
      <c r="D31" s="18" t="s">
        <v>90</v>
      </c>
      <c r="E31" s="26"/>
      <c r="F31" s="22"/>
      <c r="G31" s="43">
        <f>(E31+F31)/2</f>
        <v>0</v>
      </c>
      <c r="H31" s="7" t="s">
        <v>273</v>
      </c>
      <c r="I31" s="52"/>
    </row>
    <row r="32" spans="1:9" ht="114" x14ac:dyDescent="0.25">
      <c r="A32" s="192"/>
      <c r="B32" s="213"/>
      <c r="C32" s="17" t="s">
        <v>172</v>
      </c>
      <c r="D32" s="18" t="s">
        <v>89</v>
      </c>
      <c r="E32" s="22"/>
      <c r="F32" s="22"/>
      <c r="G32" s="43">
        <f>(E32+F32)/2</f>
        <v>0</v>
      </c>
      <c r="H32" s="7" t="s">
        <v>268</v>
      </c>
      <c r="I32" s="52"/>
    </row>
    <row r="33" spans="1:9" ht="94.5" customHeight="1" x14ac:dyDescent="0.25">
      <c r="A33" s="192"/>
      <c r="B33" s="213"/>
      <c r="C33" s="17" t="s">
        <v>72</v>
      </c>
      <c r="D33" s="18" t="s">
        <v>88</v>
      </c>
      <c r="E33" s="26"/>
      <c r="F33" s="22"/>
      <c r="G33" s="43">
        <f>(E33+F33)/2</f>
        <v>0</v>
      </c>
      <c r="H33" s="7" t="s">
        <v>269</v>
      </c>
      <c r="I33" s="52"/>
    </row>
    <row r="34" spans="1:9" ht="28.5" x14ac:dyDescent="0.25">
      <c r="A34" s="9" t="s">
        <v>68</v>
      </c>
      <c r="B34" s="9" t="s">
        <v>69</v>
      </c>
      <c r="C34" s="9" t="s">
        <v>70</v>
      </c>
      <c r="D34" s="9" t="s">
        <v>4</v>
      </c>
      <c r="E34" s="6" t="s">
        <v>26</v>
      </c>
      <c r="F34" s="6" t="s">
        <v>27</v>
      </c>
      <c r="G34" s="6" t="s">
        <v>28</v>
      </c>
      <c r="H34" s="6" t="s">
        <v>222</v>
      </c>
      <c r="I34" s="6" t="s">
        <v>71</v>
      </c>
    </row>
    <row r="35" spans="1:9" ht="332.25" customHeight="1" x14ac:dyDescent="0.25">
      <c r="A35" s="12" t="s">
        <v>60</v>
      </c>
      <c r="B35" s="13" t="s">
        <v>61</v>
      </c>
      <c r="C35" s="19" t="s">
        <v>138</v>
      </c>
      <c r="D35" s="19" t="s">
        <v>135</v>
      </c>
      <c r="E35" s="22"/>
      <c r="F35" s="22"/>
      <c r="G35" s="43">
        <f>(E35+F35)/2</f>
        <v>0</v>
      </c>
      <c r="H35" s="4" t="s">
        <v>270</v>
      </c>
      <c r="I35" s="52"/>
    </row>
    <row r="36" spans="1:9" ht="129" customHeight="1" x14ac:dyDescent="0.25">
      <c r="B36" s="204" t="s">
        <v>299</v>
      </c>
      <c r="C36" s="205"/>
      <c r="D36" s="206"/>
      <c r="E36" s="27">
        <f>E25+E26+E27+E28+E30+E31+E32+E33+E35</f>
        <v>0</v>
      </c>
      <c r="F36" s="27">
        <f>F25+F26+F27+F28+F30+F31+F32+F33+F35</f>
        <v>0</v>
      </c>
      <c r="G36" s="43">
        <f>(E36+F36)/2</f>
        <v>0</v>
      </c>
    </row>
    <row r="37" spans="1:9" ht="15.75" customHeight="1" x14ac:dyDescent="0.25">
      <c r="B37" s="14"/>
      <c r="C37" s="14"/>
      <c r="D37" s="14"/>
      <c r="E37" s="15"/>
      <c r="F37" s="15"/>
      <c r="G37" s="15"/>
      <c r="H37" s="15"/>
      <c r="I37" s="15"/>
    </row>
    <row r="38" spans="1:9" ht="34.5" customHeight="1" x14ac:dyDescent="0.25">
      <c r="A38" s="193" t="s">
        <v>74</v>
      </c>
      <c r="B38" s="194"/>
      <c r="C38" s="194"/>
      <c r="D38" s="194"/>
      <c r="E38" s="194"/>
      <c r="F38" s="194"/>
      <c r="G38" s="194"/>
      <c r="H38" s="194"/>
      <c r="I38" s="194"/>
    </row>
    <row r="39" spans="1:9" ht="28.5" x14ac:dyDescent="0.25">
      <c r="A39" s="9" t="s">
        <v>68</v>
      </c>
      <c r="B39" s="9" t="s">
        <v>69</v>
      </c>
      <c r="C39" s="9" t="s">
        <v>70</v>
      </c>
      <c r="D39" s="9" t="s">
        <v>4</v>
      </c>
      <c r="E39" s="6" t="s">
        <v>26</v>
      </c>
      <c r="F39" s="6" t="s">
        <v>27</v>
      </c>
      <c r="G39" s="6" t="s">
        <v>28</v>
      </c>
      <c r="H39" s="6" t="s">
        <v>222</v>
      </c>
      <c r="I39" s="6" t="s">
        <v>71</v>
      </c>
    </row>
    <row r="40" spans="1:9" ht="71.25" x14ac:dyDescent="0.25">
      <c r="A40" s="192" t="s">
        <v>62</v>
      </c>
      <c r="B40" s="213" t="s">
        <v>63</v>
      </c>
      <c r="C40" s="19" t="s">
        <v>25</v>
      </c>
      <c r="D40" s="19" t="s">
        <v>87</v>
      </c>
      <c r="E40" s="28"/>
      <c r="F40" s="29"/>
      <c r="G40" s="43">
        <f>(E40+F40)/2</f>
        <v>0</v>
      </c>
      <c r="H40" s="7" t="s">
        <v>271</v>
      </c>
      <c r="I40" s="53"/>
    </row>
    <row r="41" spans="1:9" ht="169.5" customHeight="1" x14ac:dyDescent="0.25">
      <c r="A41" s="192"/>
      <c r="B41" s="213"/>
      <c r="C41" s="19" t="s">
        <v>151</v>
      </c>
      <c r="D41" s="19" t="s">
        <v>86</v>
      </c>
      <c r="E41" s="28"/>
      <c r="F41" s="29"/>
      <c r="G41" s="43">
        <f>(E41+F41)/2</f>
        <v>0</v>
      </c>
      <c r="H41" s="7" t="s">
        <v>271</v>
      </c>
      <c r="I41" s="53"/>
    </row>
    <row r="42" spans="1:9" ht="135.94999999999999" customHeight="1" x14ac:dyDescent="0.25">
      <c r="A42" s="192"/>
      <c r="B42" s="213"/>
      <c r="C42" s="19" t="s">
        <v>20</v>
      </c>
      <c r="D42" s="19" t="s">
        <v>85</v>
      </c>
      <c r="E42" s="28"/>
      <c r="F42" s="29"/>
      <c r="G42" s="43">
        <f>(E42+F42)/2</f>
        <v>0</v>
      </c>
      <c r="H42" s="7" t="s">
        <v>271</v>
      </c>
      <c r="I42" s="53"/>
    </row>
    <row r="43" spans="1:9" ht="28.5" x14ac:dyDescent="0.25">
      <c r="A43" s="9" t="s">
        <v>68</v>
      </c>
      <c r="B43" s="9" t="s">
        <v>69</v>
      </c>
      <c r="C43" s="9" t="s">
        <v>70</v>
      </c>
      <c r="D43" s="9" t="s">
        <v>4</v>
      </c>
      <c r="E43" s="6" t="s">
        <v>26</v>
      </c>
      <c r="F43" s="6" t="s">
        <v>27</v>
      </c>
      <c r="G43" s="6" t="s">
        <v>28</v>
      </c>
      <c r="H43" s="6" t="s">
        <v>222</v>
      </c>
      <c r="I43" s="6" t="s">
        <v>71</v>
      </c>
    </row>
    <row r="44" spans="1:9" ht="255.75" customHeight="1" x14ac:dyDescent="0.25">
      <c r="A44" s="192" t="s">
        <v>64</v>
      </c>
      <c r="B44" s="218" t="s">
        <v>66</v>
      </c>
      <c r="C44" s="17" t="s">
        <v>174</v>
      </c>
      <c r="D44" s="18" t="s">
        <v>84</v>
      </c>
      <c r="E44" s="22"/>
      <c r="F44" s="22"/>
      <c r="G44" s="43">
        <f>(E44+F44)/2</f>
        <v>0</v>
      </c>
      <c r="H44" s="7" t="s">
        <v>272</v>
      </c>
      <c r="I44" s="52"/>
    </row>
    <row r="45" spans="1:9" ht="222.75" customHeight="1" x14ac:dyDescent="0.25">
      <c r="A45" s="192"/>
      <c r="B45" s="218"/>
      <c r="C45" s="17" t="s">
        <v>21</v>
      </c>
      <c r="D45" s="17" t="s">
        <v>83</v>
      </c>
      <c r="E45" s="22"/>
      <c r="F45" s="22"/>
      <c r="G45" s="43">
        <f>(E45+F45)/2</f>
        <v>0</v>
      </c>
      <c r="H45" s="7" t="s">
        <v>274</v>
      </c>
      <c r="I45" s="52"/>
    </row>
    <row r="46" spans="1:9" ht="256.5" x14ac:dyDescent="0.25">
      <c r="A46" s="192" t="s">
        <v>65</v>
      </c>
      <c r="B46" s="218" t="s">
        <v>67</v>
      </c>
      <c r="C46" s="32" t="s">
        <v>198</v>
      </c>
      <c r="D46" s="32" t="s">
        <v>199</v>
      </c>
      <c r="E46" s="31"/>
      <c r="F46" s="29"/>
      <c r="G46" s="43">
        <f>(E46+F46)/2</f>
        <v>0</v>
      </c>
      <c r="H46" s="107" t="s">
        <v>276</v>
      </c>
      <c r="I46" s="52"/>
    </row>
    <row r="47" spans="1:9" ht="233.25" customHeight="1" x14ac:dyDescent="0.25">
      <c r="A47" s="192"/>
      <c r="B47" s="218"/>
      <c r="C47" s="17" t="s">
        <v>152</v>
      </c>
      <c r="D47" s="32" t="s">
        <v>176</v>
      </c>
      <c r="E47" s="30"/>
      <c r="F47" s="30"/>
      <c r="G47" s="43">
        <f>(E47+F47)/2</f>
        <v>0</v>
      </c>
      <c r="H47" s="107" t="s">
        <v>277</v>
      </c>
      <c r="I47" s="52"/>
    </row>
    <row r="48" spans="1:9" ht="28.5" x14ac:dyDescent="0.25">
      <c r="A48" s="9" t="s">
        <v>68</v>
      </c>
      <c r="B48" s="9" t="s">
        <v>69</v>
      </c>
      <c r="C48" s="9" t="s">
        <v>70</v>
      </c>
      <c r="D48" s="9" t="s">
        <v>4</v>
      </c>
      <c r="E48" s="6" t="s">
        <v>26</v>
      </c>
      <c r="F48" s="6" t="s">
        <v>27</v>
      </c>
      <c r="G48" s="6" t="s">
        <v>28</v>
      </c>
      <c r="H48" s="6" t="s">
        <v>222</v>
      </c>
      <c r="I48" s="6" t="s">
        <v>71</v>
      </c>
    </row>
    <row r="49" spans="1:9" ht="57" x14ac:dyDescent="0.25">
      <c r="A49" s="216" t="s">
        <v>76</v>
      </c>
      <c r="B49" s="218" t="s">
        <v>77</v>
      </c>
      <c r="C49" s="18" t="s">
        <v>175</v>
      </c>
      <c r="D49" s="17" t="s">
        <v>81</v>
      </c>
      <c r="E49" s="22"/>
      <c r="F49" s="22"/>
      <c r="G49" s="20">
        <f>E49+F49/2</f>
        <v>0</v>
      </c>
      <c r="H49" s="7" t="s">
        <v>278</v>
      </c>
      <c r="I49" s="52"/>
    </row>
    <row r="50" spans="1:9" ht="305.25" customHeight="1" x14ac:dyDescent="0.25">
      <c r="A50" s="217"/>
      <c r="B50" s="218"/>
      <c r="C50" s="18" t="s">
        <v>6</v>
      </c>
      <c r="D50" s="17" t="s">
        <v>82</v>
      </c>
      <c r="E50" s="22"/>
      <c r="F50" s="22"/>
      <c r="G50" s="20">
        <f>E50+F50/2</f>
        <v>0</v>
      </c>
      <c r="H50" s="7" t="s">
        <v>279</v>
      </c>
      <c r="I50" s="52"/>
    </row>
    <row r="51" spans="1:9" ht="82.5" customHeight="1" x14ac:dyDescent="0.25">
      <c r="B51" s="204" t="s">
        <v>298</v>
      </c>
      <c r="C51" s="205"/>
      <c r="D51" s="206"/>
      <c r="E51" s="27">
        <f>E40+E41+E42+E44+E45+E46+E47+E49+E50</f>
        <v>0</v>
      </c>
      <c r="F51" s="27">
        <f>F40+F41+F42+F44+F45+F46+F47+F49+F50</f>
        <v>0</v>
      </c>
      <c r="G51" s="20">
        <f>G40+G41+G42+G44+G45+G46+G47+G49+G50</f>
        <v>0</v>
      </c>
    </row>
    <row r="52" spans="1:9" ht="15.75" customHeight="1" x14ac:dyDescent="0.25">
      <c r="B52" s="14"/>
      <c r="C52" s="14"/>
      <c r="D52" s="14"/>
      <c r="E52" s="15"/>
      <c r="F52" s="15"/>
      <c r="G52" s="15"/>
      <c r="H52" s="15"/>
      <c r="I52" s="15"/>
    </row>
    <row r="53" spans="1:9" ht="34.5" customHeight="1" x14ac:dyDescent="0.25">
      <c r="A53" s="214" t="s">
        <v>75</v>
      </c>
      <c r="B53" s="215"/>
      <c r="C53" s="215"/>
      <c r="D53" s="215"/>
      <c r="E53" s="215"/>
      <c r="F53" s="215"/>
      <c r="G53" s="215"/>
      <c r="H53" s="215"/>
      <c r="I53" s="215"/>
    </row>
    <row r="54" spans="1:9" ht="28.5" x14ac:dyDescent="0.25">
      <c r="A54" s="46" t="s">
        <v>68</v>
      </c>
      <c r="B54" s="46" t="s">
        <v>69</v>
      </c>
      <c r="C54" s="46" t="s">
        <v>70</v>
      </c>
      <c r="D54" s="46" t="s">
        <v>4</v>
      </c>
      <c r="E54" s="33" t="s">
        <v>26</v>
      </c>
      <c r="F54" s="33" t="s">
        <v>27</v>
      </c>
      <c r="G54" s="33" t="s">
        <v>28</v>
      </c>
      <c r="H54" s="6" t="s">
        <v>222</v>
      </c>
      <c r="I54" s="33" t="s">
        <v>71</v>
      </c>
    </row>
    <row r="55" spans="1:9" ht="28.5" x14ac:dyDescent="0.25">
      <c r="A55" s="34" t="s">
        <v>79</v>
      </c>
      <c r="B55" s="35" t="s">
        <v>7</v>
      </c>
      <c r="C55" s="38" t="s">
        <v>9</v>
      </c>
      <c r="D55" s="101" t="s">
        <v>10</v>
      </c>
      <c r="E55" s="36"/>
      <c r="F55" s="36"/>
      <c r="G55" s="44">
        <f>(E55+F55)/2</f>
        <v>0</v>
      </c>
      <c r="H55" s="37"/>
      <c r="I55" s="37"/>
    </row>
    <row r="56" spans="1:9" ht="28.5" x14ac:dyDescent="0.25">
      <c r="A56" s="34" t="s">
        <v>80</v>
      </c>
      <c r="B56" s="35" t="s">
        <v>8</v>
      </c>
      <c r="C56" s="38" t="s">
        <v>11</v>
      </c>
      <c r="D56" s="39" t="s">
        <v>94</v>
      </c>
      <c r="E56" s="36"/>
      <c r="F56" s="36"/>
      <c r="G56" s="44">
        <f>(E56+F56)/2</f>
        <v>0</v>
      </c>
      <c r="H56" s="37"/>
      <c r="I56" s="37"/>
    </row>
    <row r="57" spans="1:9" ht="40.5" customHeight="1" x14ac:dyDescent="0.25">
      <c r="A57" s="40"/>
      <c r="B57" s="207" t="s">
        <v>12</v>
      </c>
      <c r="C57" s="208"/>
      <c r="D57" s="209"/>
      <c r="E57" s="42">
        <f>E55+E56</f>
        <v>0</v>
      </c>
      <c r="F57" s="42">
        <f>F55+F56</f>
        <v>0</v>
      </c>
      <c r="G57" s="41">
        <f>G55+G56</f>
        <v>0</v>
      </c>
      <c r="H57" s="37"/>
      <c r="I57" s="37"/>
    </row>
    <row r="58" spans="1:9" ht="15.75" customHeight="1" x14ac:dyDescent="0.25">
      <c r="B58" s="14"/>
      <c r="C58" s="14"/>
      <c r="D58" s="14"/>
      <c r="E58" s="15"/>
      <c r="F58" s="15"/>
      <c r="G58" s="15"/>
      <c r="H58" s="15"/>
      <c r="I58" s="15"/>
    </row>
    <row r="59" spans="1:9" ht="60" customHeight="1" x14ac:dyDescent="0.25">
      <c r="B59" s="210" t="s">
        <v>78</v>
      </c>
      <c r="C59" s="211"/>
      <c r="D59" s="212"/>
      <c r="E59" s="20">
        <f>E36+E51+E57</f>
        <v>0</v>
      </c>
      <c r="F59" s="20">
        <f>F36+F51+F57</f>
        <v>0</v>
      </c>
      <c r="G59" s="20">
        <f>G51+G36+G57</f>
        <v>0</v>
      </c>
    </row>
    <row r="60" spans="1:9" ht="15.75" customHeight="1" x14ac:dyDescent="0.25">
      <c r="B60" s="14"/>
      <c r="C60" s="14"/>
      <c r="D60" s="14"/>
      <c r="E60" s="15"/>
      <c r="F60" s="15"/>
      <c r="G60" s="15"/>
      <c r="H60" s="15"/>
      <c r="I60" s="15"/>
    </row>
    <row r="61" spans="1:9" ht="34.5" customHeight="1" x14ac:dyDescent="0.25">
      <c r="A61" s="182" t="s">
        <v>210</v>
      </c>
      <c r="B61" s="183"/>
      <c r="C61" s="183"/>
      <c r="D61" s="183"/>
      <c r="E61" s="183"/>
      <c r="F61" s="183"/>
      <c r="G61" s="183"/>
      <c r="H61" s="183"/>
      <c r="I61" s="183"/>
    </row>
    <row r="62" spans="1:9" ht="81.75" customHeight="1" x14ac:dyDescent="0.25">
      <c r="A62" s="102"/>
      <c r="B62" s="103" t="s">
        <v>200</v>
      </c>
      <c r="C62" s="108" t="s">
        <v>121</v>
      </c>
      <c r="D62" s="108" t="s">
        <v>122</v>
      </c>
      <c r="E62" s="104"/>
      <c r="F62" s="104"/>
      <c r="G62" s="104"/>
      <c r="H62" s="105" t="s">
        <v>201</v>
      </c>
      <c r="I62" s="90"/>
    </row>
    <row r="63" spans="1:9" ht="42.75" x14ac:dyDescent="0.25">
      <c r="A63" s="6" t="s">
        <v>96</v>
      </c>
      <c r="B63" s="6" t="s">
        <v>134</v>
      </c>
      <c r="C63" s="9" t="s">
        <v>70</v>
      </c>
      <c r="D63" s="9" t="s">
        <v>136</v>
      </c>
      <c r="E63" s="6" t="s">
        <v>223</v>
      </c>
      <c r="F63" s="6" t="s">
        <v>224</v>
      </c>
      <c r="G63" s="6" t="s">
        <v>226</v>
      </c>
      <c r="H63" s="6" t="s">
        <v>19</v>
      </c>
      <c r="I63" s="6" t="s">
        <v>71</v>
      </c>
    </row>
    <row r="64" spans="1:9" ht="82.5" x14ac:dyDescent="0.25">
      <c r="A64" s="93" t="s">
        <v>211</v>
      </c>
      <c r="B64" s="92" t="s">
        <v>212</v>
      </c>
      <c r="C64" s="18" t="s">
        <v>105</v>
      </c>
      <c r="D64" s="63" t="s">
        <v>95</v>
      </c>
      <c r="E64" s="22"/>
      <c r="F64" s="22"/>
      <c r="G64" s="43"/>
      <c r="H64" s="106"/>
      <c r="I64" s="52"/>
    </row>
    <row r="65" spans="1:9" ht="64.5" customHeight="1" x14ac:dyDescent="0.25">
      <c r="A65" s="167" t="s">
        <v>227</v>
      </c>
      <c r="B65" s="169" t="s">
        <v>213</v>
      </c>
      <c r="C65" s="19" t="s">
        <v>106</v>
      </c>
      <c r="D65" s="63" t="s">
        <v>95</v>
      </c>
      <c r="E65" s="22"/>
      <c r="F65" s="22"/>
      <c r="G65" s="43"/>
      <c r="H65" s="11"/>
      <c r="I65" s="52"/>
    </row>
    <row r="66" spans="1:9" ht="64.5" customHeight="1" x14ac:dyDescent="0.25">
      <c r="A66" s="168"/>
      <c r="B66" s="170"/>
      <c r="C66" s="17" t="s">
        <v>107</v>
      </c>
      <c r="D66" s="63" t="s">
        <v>95</v>
      </c>
      <c r="E66" s="22"/>
      <c r="F66" s="22"/>
      <c r="G66" s="43"/>
      <c r="H66" s="4"/>
      <c r="I66" s="52"/>
    </row>
    <row r="67" spans="1:9" ht="64.5" customHeight="1" x14ac:dyDescent="0.25">
      <c r="A67" s="167" t="s">
        <v>215</v>
      </c>
      <c r="B67" s="45" t="s">
        <v>214</v>
      </c>
      <c r="C67" s="18" t="s">
        <v>108</v>
      </c>
      <c r="D67" s="63" t="s">
        <v>97</v>
      </c>
      <c r="E67" s="22"/>
      <c r="F67" s="22"/>
      <c r="G67" s="43"/>
      <c r="H67" s="10"/>
      <c r="I67" s="52"/>
    </row>
    <row r="68" spans="1:9" ht="64.5" customHeight="1" x14ac:dyDescent="0.25">
      <c r="A68" s="171"/>
      <c r="B68" s="172" t="s">
        <v>216</v>
      </c>
      <c r="C68" s="16" t="s">
        <v>109</v>
      </c>
      <c r="D68" s="63" t="s">
        <v>98</v>
      </c>
      <c r="E68" s="22"/>
      <c r="F68" s="22"/>
      <c r="G68" s="43"/>
      <c r="H68" s="4"/>
      <c r="I68" s="52"/>
    </row>
    <row r="69" spans="1:9" ht="64.5" customHeight="1" x14ac:dyDescent="0.25">
      <c r="A69" s="171"/>
      <c r="B69" s="173"/>
      <c r="C69" s="17" t="s">
        <v>110</v>
      </c>
      <c r="D69" s="63" t="s">
        <v>99</v>
      </c>
      <c r="E69" s="22"/>
      <c r="F69" s="22"/>
      <c r="G69" s="43"/>
      <c r="H69" s="7"/>
      <c r="I69" s="52"/>
    </row>
    <row r="70" spans="1:9" ht="64.5" customHeight="1" x14ac:dyDescent="0.25">
      <c r="A70" s="171"/>
      <c r="B70" s="173"/>
      <c r="C70" s="18" t="s">
        <v>111</v>
      </c>
      <c r="D70" s="63" t="s">
        <v>100</v>
      </c>
      <c r="E70" s="22"/>
      <c r="F70" s="22"/>
      <c r="G70" s="43"/>
      <c r="H70" s="4"/>
      <c r="I70" s="52"/>
    </row>
    <row r="71" spans="1:9" ht="64.5" customHeight="1" x14ac:dyDescent="0.25">
      <c r="A71" s="171"/>
      <c r="B71" s="173"/>
      <c r="C71" s="19" t="s">
        <v>112</v>
      </c>
      <c r="D71" s="63" t="s">
        <v>95</v>
      </c>
      <c r="E71" s="22"/>
      <c r="F71" s="22"/>
      <c r="G71" s="43"/>
      <c r="H71" s="8"/>
      <c r="I71" s="52"/>
    </row>
    <row r="72" spans="1:9" ht="64.5" customHeight="1" x14ac:dyDescent="0.25">
      <c r="A72" s="168"/>
      <c r="B72" s="174"/>
      <c r="C72" s="5" t="s">
        <v>113</v>
      </c>
      <c r="D72" s="63" t="s">
        <v>101</v>
      </c>
      <c r="E72" s="22"/>
      <c r="F72" s="22"/>
      <c r="G72" s="43"/>
      <c r="H72" s="8"/>
      <c r="I72" s="53"/>
    </row>
    <row r="73" spans="1:9" ht="57" x14ac:dyDescent="0.25">
      <c r="A73" s="167" t="s">
        <v>217</v>
      </c>
      <c r="B73" s="177" t="s">
        <v>218</v>
      </c>
      <c r="C73" s="18" t="s">
        <v>114</v>
      </c>
      <c r="D73" s="63" t="s">
        <v>95</v>
      </c>
      <c r="E73" s="22"/>
      <c r="F73" s="22"/>
      <c r="G73" s="43"/>
      <c r="H73" s="4"/>
      <c r="I73" s="53"/>
    </row>
    <row r="74" spans="1:9" ht="57" x14ac:dyDescent="0.25">
      <c r="A74" s="171"/>
      <c r="B74" s="177"/>
      <c r="C74" s="18" t="s">
        <v>115</v>
      </c>
      <c r="D74" s="63" t="s">
        <v>95</v>
      </c>
      <c r="E74" s="22"/>
      <c r="F74" s="22"/>
      <c r="G74" s="43"/>
      <c r="H74" s="8"/>
      <c r="I74" s="53"/>
    </row>
    <row r="75" spans="1:9" ht="42.75" x14ac:dyDescent="0.25">
      <c r="A75" s="175"/>
      <c r="B75" s="178"/>
      <c r="C75" s="18" t="s">
        <v>248</v>
      </c>
      <c r="D75" s="63" t="s">
        <v>95</v>
      </c>
      <c r="E75" s="22"/>
      <c r="F75" s="22"/>
      <c r="G75" s="43"/>
      <c r="H75" s="8"/>
      <c r="I75" s="53"/>
    </row>
    <row r="76" spans="1:9" ht="42.75" x14ac:dyDescent="0.25">
      <c r="A76" s="175"/>
      <c r="B76" s="178"/>
      <c r="C76" s="18" t="s">
        <v>249</v>
      </c>
      <c r="D76" s="63" t="s">
        <v>95</v>
      </c>
      <c r="E76" s="22"/>
      <c r="F76" s="22"/>
      <c r="G76" s="43"/>
      <c r="H76" s="4"/>
      <c r="I76" s="53"/>
    </row>
    <row r="77" spans="1:9" ht="42.75" x14ac:dyDescent="0.25">
      <c r="A77" s="175"/>
      <c r="B77" s="178"/>
      <c r="C77" s="18" t="s">
        <v>250</v>
      </c>
      <c r="D77" s="63" t="s">
        <v>251</v>
      </c>
      <c r="E77" s="22"/>
      <c r="F77" s="22"/>
      <c r="G77" s="43"/>
      <c r="H77" s="8"/>
      <c r="I77" s="53"/>
    </row>
    <row r="78" spans="1:9" ht="42.75" x14ac:dyDescent="0.25">
      <c r="A78" s="175"/>
      <c r="B78" s="169" t="s">
        <v>252</v>
      </c>
      <c r="C78" s="18" t="s">
        <v>253</v>
      </c>
      <c r="D78" s="63" t="s">
        <v>95</v>
      </c>
      <c r="E78" s="22"/>
      <c r="F78" s="22"/>
      <c r="G78" s="43"/>
      <c r="H78" s="8"/>
      <c r="I78" s="53"/>
    </row>
    <row r="79" spans="1:9" ht="57" x14ac:dyDescent="0.25">
      <c r="A79" s="175"/>
      <c r="B79" s="179"/>
      <c r="C79" s="18" t="s">
        <v>254</v>
      </c>
      <c r="D79" s="63" t="s">
        <v>255</v>
      </c>
      <c r="E79" s="22"/>
      <c r="F79" s="22"/>
      <c r="G79" s="43"/>
      <c r="H79" s="4"/>
      <c r="I79" s="53"/>
    </row>
    <row r="80" spans="1:9" ht="42.75" x14ac:dyDescent="0.25">
      <c r="A80" s="175"/>
      <c r="B80" s="179"/>
      <c r="C80" s="18" t="s">
        <v>256</v>
      </c>
      <c r="D80" s="63" t="s">
        <v>95</v>
      </c>
      <c r="E80" s="22"/>
      <c r="F80" s="22"/>
      <c r="G80" s="43"/>
      <c r="H80" s="8"/>
      <c r="I80" s="53"/>
    </row>
    <row r="81" spans="1:9" ht="85.5" x14ac:dyDescent="0.25">
      <c r="A81" s="175"/>
      <c r="B81" s="179"/>
      <c r="C81" s="18" t="s">
        <v>257</v>
      </c>
      <c r="D81" s="63" t="s">
        <v>258</v>
      </c>
      <c r="E81" s="22"/>
      <c r="F81" s="22"/>
      <c r="G81" s="43"/>
      <c r="H81" s="8"/>
      <c r="I81" s="53"/>
    </row>
    <row r="82" spans="1:9" ht="57" x14ac:dyDescent="0.25">
      <c r="A82" s="176"/>
      <c r="B82" s="180"/>
      <c r="C82" s="18" t="s">
        <v>259</v>
      </c>
      <c r="D82" s="63" t="s">
        <v>260</v>
      </c>
      <c r="E82" s="22"/>
      <c r="F82" s="22"/>
      <c r="G82" s="43"/>
      <c r="H82" s="4"/>
      <c r="I82" s="53"/>
    </row>
    <row r="83" spans="1:9" ht="72" customHeight="1" x14ac:dyDescent="0.2">
      <c r="A83" s="163" t="s">
        <v>261</v>
      </c>
      <c r="B83" s="164"/>
      <c r="C83" s="164"/>
      <c r="D83" s="164"/>
      <c r="E83" s="164"/>
      <c r="F83" s="164"/>
      <c r="G83" s="110"/>
      <c r="H83" s="111"/>
      <c r="I83" s="111"/>
    </row>
    <row r="84" spans="1:9" x14ac:dyDescent="0.25">
      <c r="B84" s="21"/>
      <c r="C84" s="21"/>
      <c r="D84" s="21"/>
      <c r="E84" s="21"/>
      <c r="F84" s="21"/>
      <c r="G84" s="21"/>
      <c r="I84" s="21"/>
    </row>
    <row r="85" spans="1:9" ht="15" thickBot="1" x14ac:dyDescent="0.3">
      <c r="E85" s="21"/>
      <c r="F85" s="21"/>
      <c r="G85" s="21"/>
      <c r="H85" s="21"/>
      <c r="I85" s="21"/>
    </row>
    <row r="86" spans="1:9" s="47" customFormat="1" ht="39" customHeight="1" x14ac:dyDescent="0.25">
      <c r="B86" s="165" t="s">
        <v>280</v>
      </c>
      <c r="C86" s="166"/>
      <c r="E86" s="50"/>
      <c r="G86" s="51"/>
    </row>
    <row r="87" spans="1:9" s="47" customFormat="1" ht="24.75" customHeight="1" x14ac:dyDescent="0.25">
      <c r="B87" s="112" t="s">
        <v>284</v>
      </c>
      <c r="C87" s="113"/>
      <c r="E87" s="50"/>
      <c r="G87" s="51"/>
    </row>
    <row r="88" spans="1:9" s="47" customFormat="1" ht="24.75" customHeight="1" x14ac:dyDescent="0.25">
      <c r="B88" s="112" t="s">
        <v>285</v>
      </c>
      <c r="C88" s="113"/>
      <c r="E88" s="50"/>
      <c r="G88" s="51"/>
    </row>
    <row r="89" spans="1:9" s="47" customFormat="1" ht="24.75" customHeight="1" x14ac:dyDescent="0.25">
      <c r="B89" s="112" t="s">
        <v>282</v>
      </c>
      <c r="C89" s="113" t="s">
        <v>286</v>
      </c>
      <c r="E89" s="50"/>
      <c r="G89" s="51"/>
    </row>
    <row r="90" spans="1:9" s="47" customFormat="1" ht="24.75" customHeight="1" x14ac:dyDescent="0.25">
      <c r="B90" s="112" t="s">
        <v>283</v>
      </c>
      <c r="C90" s="113"/>
      <c r="E90" s="50"/>
      <c r="G90" s="51"/>
    </row>
    <row r="91" spans="1:9" s="47" customFormat="1" ht="24.75" customHeight="1" x14ac:dyDescent="0.25">
      <c r="B91" s="117"/>
      <c r="C91" s="114" t="s">
        <v>102</v>
      </c>
      <c r="E91" s="50"/>
      <c r="G91" s="51"/>
    </row>
    <row r="92" spans="1:9" s="47" customFormat="1" ht="24.75" customHeight="1" thickBot="1" x14ac:dyDescent="0.3">
      <c r="B92" s="115"/>
      <c r="C92" s="116" t="s">
        <v>287</v>
      </c>
      <c r="E92" s="50"/>
      <c r="G92" s="51"/>
    </row>
    <row r="93" spans="1:9" s="47" customFormat="1" ht="24.75" customHeight="1" x14ac:dyDescent="0.25">
      <c r="B93" s="165" t="s">
        <v>281</v>
      </c>
      <c r="C93" s="166"/>
      <c r="E93" s="50"/>
      <c r="G93" s="51"/>
    </row>
    <row r="94" spans="1:9" s="47" customFormat="1" ht="24.75" customHeight="1" x14ac:dyDescent="0.25">
      <c r="B94" s="112" t="s">
        <v>284</v>
      </c>
      <c r="C94" s="113"/>
      <c r="E94" s="50"/>
      <c r="G94" s="51"/>
    </row>
    <row r="95" spans="1:9" s="47" customFormat="1" ht="24.75" customHeight="1" x14ac:dyDescent="0.25">
      <c r="B95" s="112" t="s">
        <v>285</v>
      </c>
      <c r="C95" s="113"/>
      <c r="E95" s="50"/>
      <c r="G95" s="51"/>
    </row>
    <row r="96" spans="1:9" ht="15.75" x14ac:dyDescent="0.25">
      <c r="B96" s="112" t="s">
        <v>282</v>
      </c>
      <c r="C96" s="113" t="s">
        <v>286</v>
      </c>
    </row>
    <row r="97" spans="2:9" ht="15.75" x14ac:dyDescent="0.25">
      <c r="B97" s="112" t="s">
        <v>283</v>
      </c>
      <c r="C97" s="113"/>
    </row>
    <row r="98" spans="2:9" ht="15" x14ac:dyDescent="0.25">
      <c r="B98" s="117"/>
      <c r="C98" s="114" t="s">
        <v>102</v>
      </c>
    </row>
    <row r="99" spans="2:9" ht="16.5" thickBot="1" x14ac:dyDescent="0.3">
      <c r="B99" s="115"/>
      <c r="C99" s="116" t="s">
        <v>287</v>
      </c>
    </row>
    <row r="100" spans="2:9" x14ac:dyDescent="0.25">
      <c r="B100" s="118" t="s">
        <v>15</v>
      </c>
      <c r="C100" s="119"/>
      <c r="E100" s="21"/>
      <c r="F100" s="21"/>
      <c r="G100" s="21"/>
      <c r="H100" s="21"/>
      <c r="I100" s="21"/>
    </row>
    <row r="101" spans="2:9" x14ac:dyDescent="0.25">
      <c r="B101" s="118" t="s">
        <v>16</v>
      </c>
      <c r="C101" s="119"/>
      <c r="E101" s="21"/>
      <c r="F101" s="21"/>
      <c r="G101" s="21"/>
      <c r="H101" s="21"/>
      <c r="I101" s="21"/>
    </row>
    <row r="102" spans="2:9" ht="15" thickBot="1" x14ac:dyDescent="0.3">
      <c r="B102" s="120" t="s">
        <v>18</v>
      </c>
      <c r="C102" s="121"/>
      <c r="D102" s="48"/>
    </row>
    <row r="103" spans="2:9" x14ac:dyDescent="0.25">
      <c r="D103" s="48"/>
    </row>
  </sheetData>
  <mergeCells count="70">
    <mergeCell ref="A2:H2"/>
    <mergeCell ref="B46:B47"/>
    <mergeCell ref="B49:B50"/>
    <mergeCell ref="C5:I5"/>
    <mergeCell ref="C6:I6"/>
    <mergeCell ref="C7:I7"/>
    <mergeCell ref="C8:I8"/>
    <mergeCell ref="C9:I9"/>
    <mergeCell ref="C11:I11"/>
    <mergeCell ref="C12:I12"/>
    <mergeCell ref="C13:I13"/>
    <mergeCell ref="C14:I14"/>
    <mergeCell ref="C15:I15"/>
    <mergeCell ref="C16:I16"/>
    <mergeCell ref="C18:I18"/>
    <mergeCell ref="C21:I21"/>
    <mergeCell ref="B51:D51"/>
    <mergeCell ref="B57:D57"/>
    <mergeCell ref="B59:D59"/>
    <mergeCell ref="A25:A28"/>
    <mergeCell ref="A30:A33"/>
    <mergeCell ref="A40:A42"/>
    <mergeCell ref="B25:B28"/>
    <mergeCell ref="B40:B42"/>
    <mergeCell ref="B30:B33"/>
    <mergeCell ref="A53:I53"/>
    <mergeCell ref="A49:A50"/>
    <mergeCell ref="A44:A45"/>
    <mergeCell ref="B36:D36"/>
    <mergeCell ref="B44:B45"/>
    <mergeCell ref="C22:I22"/>
    <mergeCell ref="C19:I19"/>
    <mergeCell ref="C20:I20"/>
    <mergeCell ref="C3:I3"/>
    <mergeCell ref="C4:I4"/>
    <mergeCell ref="C10:I10"/>
    <mergeCell ref="A5:B5"/>
    <mergeCell ref="A4:B4"/>
    <mergeCell ref="A12:B12"/>
    <mergeCell ref="A11:B11"/>
    <mergeCell ref="A10:B10"/>
    <mergeCell ref="A9:B9"/>
    <mergeCell ref="A7:B7"/>
    <mergeCell ref="A8:B8"/>
    <mergeCell ref="A23:I23"/>
    <mergeCell ref="C17:I17"/>
    <mergeCell ref="A61:I61"/>
    <mergeCell ref="A6:B6"/>
    <mergeCell ref="A17:B17"/>
    <mergeCell ref="A16:B16"/>
    <mergeCell ref="A15:B15"/>
    <mergeCell ref="A14:B14"/>
    <mergeCell ref="A13:B13"/>
    <mergeCell ref="A22:B22"/>
    <mergeCell ref="A21:B21"/>
    <mergeCell ref="A20:B20"/>
    <mergeCell ref="A19:B19"/>
    <mergeCell ref="A18:B18"/>
    <mergeCell ref="A46:A47"/>
    <mergeCell ref="A38:I38"/>
    <mergeCell ref="A83:F83"/>
    <mergeCell ref="B86:C86"/>
    <mergeCell ref="B93:C93"/>
    <mergeCell ref="A65:A66"/>
    <mergeCell ref="B65:B66"/>
    <mergeCell ref="A67:A72"/>
    <mergeCell ref="B68:B72"/>
    <mergeCell ref="A73:A82"/>
    <mergeCell ref="B73:B77"/>
    <mergeCell ref="B78:B82"/>
  </mergeCells>
  <dataValidations count="2">
    <dataValidation type="list" allowBlank="1" showInputMessage="1" showErrorMessage="1" sqref="C100:C101 E64:F72 E73:G82" xr:uid="{A7AB6C6E-6957-4447-9546-F05450EDAE79}">
      <formula1>"YES,NO"</formula1>
    </dataValidation>
    <dataValidation type="list" allowBlank="1" showInputMessage="1" showErrorMessage="1" sqref="G64:G72 H73:H82" xr:uid="{5BBB3721-A409-497D-9482-2868B138ECEB}">
      <formula1>cc</formula1>
    </dataValidation>
  </dataValidations>
  <pageMargins left="0.31496062992125984" right="0.11811023622047245" top="0.94488188976377963" bottom="0.74803149606299213" header="0.31496062992125984" footer="0.31496062992125984"/>
  <pageSetup paperSize="8" scale="55" orientation="portrait" r:id="rId1"/>
  <headerFooter>
    <oddHeader>&amp;L&amp;G</oddHeader>
    <oddFooter>&amp;L1st Call for Project Proposals
COMMON&amp;CPROJECT ASSESSMENT
Phase B2: Quality Assessment&amp;R&amp;P</oddFooter>
  </headerFooter>
  <rowBreaks count="1" manualBreakCount="1">
    <brk id="60" max="16383" man="1"/>
  </row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4BAE2FDF-6C9E-4B64-B372-3A7A5249F451}">
          <x14:formula1>
            <xm:f>HIDE!$B$4:$B$7</xm:f>
          </x14:formula1>
          <xm:sqref>C5</xm:sqref>
        </x14:dataValidation>
        <x14:dataValidation type="list" allowBlank="1" showInputMessage="1" showErrorMessage="1" xr:uid="{D1AFABDD-0CD9-4BEF-8CF0-4EF53AC98F9E}">
          <x14:formula1>
            <xm:f>HIDE!$C$4:$C$7</xm:f>
          </x14:formula1>
          <xm:sqref>C6</xm:sqref>
        </x14:dataValidation>
        <x14:dataValidation type="list" allowBlank="1" showInputMessage="1" showErrorMessage="1" xr:uid="{BC5EB2A7-9775-4484-9B51-8793A4F41375}">
          <x14:formula1>
            <xm:f>HIDE!$D$4:$D$14</xm:f>
          </x14:formula1>
          <xm:sqref>C7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7"/>
  <sheetViews>
    <sheetView zoomScaleNormal="100" workbookViewId="0">
      <selection activeCell="H44" sqref="H44"/>
    </sheetView>
  </sheetViews>
  <sheetFormatPr defaultRowHeight="15" x14ac:dyDescent="0.25"/>
  <cols>
    <col min="1" max="1" width="27.5703125" customWidth="1"/>
    <col min="2" max="2" width="71.42578125" customWidth="1"/>
    <col min="3" max="3" width="12.85546875" customWidth="1"/>
    <col min="4" max="4" width="8.140625" customWidth="1"/>
    <col min="5" max="5" width="20.5703125" customWidth="1"/>
    <col min="6" max="6" width="34.140625" hidden="1" customWidth="1"/>
  </cols>
  <sheetData>
    <row r="1" spans="1:5" s="2" customFormat="1" ht="30" customHeight="1" x14ac:dyDescent="0.25">
      <c r="A1" s="146" t="s">
        <v>232</v>
      </c>
      <c r="B1" s="147"/>
      <c r="C1" s="147"/>
      <c r="D1" s="147"/>
      <c r="E1" s="148"/>
    </row>
    <row r="2" spans="1:5" s="2" customFormat="1" ht="34.5" customHeight="1" x14ac:dyDescent="0.25">
      <c r="A2" s="226" t="s">
        <v>30</v>
      </c>
      <c r="B2" s="227"/>
      <c r="C2" s="227"/>
      <c r="D2" s="227"/>
      <c r="E2" s="228"/>
    </row>
    <row r="3" spans="1:5" s="2" customFormat="1" ht="27" customHeight="1" x14ac:dyDescent="0.25">
      <c r="A3" s="80" t="s">
        <v>31</v>
      </c>
      <c r="B3" s="229" t="s">
        <v>231</v>
      </c>
      <c r="C3" s="229"/>
      <c r="D3" s="229"/>
      <c r="E3" s="230"/>
    </row>
    <row r="4" spans="1:5" s="2" customFormat="1" ht="27" customHeight="1" x14ac:dyDescent="0.25">
      <c r="A4" s="80" t="s">
        <v>32</v>
      </c>
      <c r="B4" s="221"/>
      <c r="C4" s="221"/>
      <c r="D4" s="221"/>
      <c r="E4" s="222"/>
    </row>
    <row r="5" spans="1:5" s="2" customFormat="1" ht="27" customHeight="1" x14ac:dyDescent="0.25">
      <c r="A5" s="80" t="s">
        <v>34</v>
      </c>
      <c r="B5" s="221"/>
      <c r="C5" s="221"/>
      <c r="D5" s="221"/>
      <c r="E5" s="222"/>
    </row>
    <row r="6" spans="1:5" s="2" customFormat="1" ht="27" customHeight="1" thickBot="1" x14ac:dyDescent="0.3">
      <c r="A6" s="81" t="s">
        <v>33</v>
      </c>
      <c r="B6" s="239"/>
      <c r="C6" s="239"/>
      <c r="D6" s="239"/>
      <c r="E6" s="240"/>
    </row>
    <row r="7" spans="1:5" s="2" customFormat="1" ht="27" customHeight="1" x14ac:dyDescent="0.25">
      <c r="A7" s="83" t="s">
        <v>117</v>
      </c>
      <c r="B7" s="231"/>
      <c r="C7" s="231"/>
      <c r="D7" s="231"/>
      <c r="E7" s="232"/>
    </row>
    <row r="8" spans="1:5" s="2" customFormat="1" ht="27" customHeight="1" x14ac:dyDescent="0.25">
      <c r="A8" s="80" t="s">
        <v>118</v>
      </c>
      <c r="B8" s="233"/>
      <c r="C8" s="233"/>
      <c r="D8" s="233"/>
      <c r="E8" s="234"/>
    </row>
    <row r="9" spans="1:5" s="2" customFormat="1" ht="27" customHeight="1" x14ac:dyDescent="0.25">
      <c r="A9" s="80" t="s">
        <v>0</v>
      </c>
      <c r="B9" s="233"/>
      <c r="C9" s="233"/>
      <c r="D9" s="233"/>
      <c r="E9" s="234"/>
    </row>
    <row r="10" spans="1:5" s="2" customFormat="1" ht="27" customHeight="1" thickBot="1" x14ac:dyDescent="0.3">
      <c r="A10" s="81" t="s">
        <v>1</v>
      </c>
      <c r="B10" s="235"/>
      <c r="C10" s="235"/>
      <c r="D10" s="235"/>
      <c r="E10" s="236"/>
    </row>
    <row r="11" spans="1:5" s="2" customFormat="1" ht="27" customHeight="1" x14ac:dyDescent="0.25">
      <c r="A11" s="83" t="s">
        <v>2</v>
      </c>
      <c r="B11" s="231"/>
      <c r="C11" s="231"/>
      <c r="D11" s="231"/>
      <c r="E11" s="232"/>
    </row>
    <row r="12" spans="1:5" s="2" customFormat="1" ht="27" customHeight="1" x14ac:dyDescent="0.25">
      <c r="A12" s="80" t="s">
        <v>50</v>
      </c>
      <c r="B12" s="233"/>
      <c r="C12" s="233"/>
      <c r="D12" s="233"/>
      <c r="E12" s="234"/>
    </row>
    <row r="13" spans="1:5" s="2" customFormat="1" ht="27" customHeight="1" x14ac:dyDescent="0.25">
      <c r="A13" s="80" t="s">
        <v>51</v>
      </c>
      <c r="B13" s="233"/>
      <c r="C13" s="233"/>
      <c r="D13" s="233"/>
      <c r="E13" s="234"/>
    </row>
    <row r="14" spans="1:5" s="2" customFormat="1" ht="27" customHeight="1" x14ac:dyDescent="0.25">
      <c r="A14" s="80" t="s">
        <v>52</v>
      </c>
      <c r="B14" s="233"/>
      <c r="C14" s="233"/>
      <c r="D14" s="233"/>
      <c r="E14" s="234"/>
    </row>
    <row r="15" spans="1:5" s="2" customFormat="1" ht="27" customHeight="1" x14ac:dyDescent="0.25">
      <c r="A15" s="80" t="s">
        <v>53</v>
      </c>
      <c r="B15" s="233"/>
      <c r="C15" s="233"/>
      <c r="D15" s="233"/>
      <c r="E15" s="234"/>
    </row>
    <row r="16" spans="1:5" s="2" customFormat="1" ht="27" customHeight="1" x14ac:dyDescent="0.25">
      <c r="A16" s="80" t="s">
        <v>54</v>
      </c>
      <c r="B16" s="233"/>
      <c r="C16" s="233"/>
      <c r="D16" s="233"/>
      <c r="E16" s="234"/>
    </row>
    <row r="17" spans="1:6" s="2" customFormat="1" ht="27" customHeight="1" x14ac:dyDescent="0.25">
      <c r="A17" s="80" t="s">
        <v>55</v>
      </c>
      <c r="B17" s="233"/>
      <c r="C17" s="233"/>
      <c r="D17" s="233"/>
      <c r="E17" s="234"/>
    </row>
    <row r="18" spans="1:6" s="2" customFormat="1" ht="27" customHeight="1" thickBot="1" x14ac:dyDescent="0.3">
      <c r="A18" s="81" t="s">
        <v>56</v>
      </c>
      <c r="B18" s="235"/>
      <c r="C18" s="235"/>
      <c r="D18" s="235"/>
      <c r="E18" s="236"/>
    </row>
    <row r="19" spans="1:6" s="2" customFormat="1" ht="27" customHeight="1" thickBot="1" x14ac:dyDescent="0.3">
      <c r="A19" s="82" t="s">
        <v>22</v>
      </c>
      <c r="B19" s="237"/>
      <c r="C19" s="237"/>
      <c r="D19" s="237"/>
      <c r="E19" s="238"/>
    </row>
    <row r="20" spans="1:6" s="2" customFormat="1" ht="27" customHeight="1" x14ac:dyDescent="0.25">
      <c r="A20" s="83" t="s">
        <v>13</v>
      </c>
      <c r="B20" s="231"/>
      <c r="C20" s="231"/>
      <c r="D20" s="231"/>
      <c r="E20" s="232"/>
    </row>
    <row r="21" spans="1:6" s="2" customFormat="1" ht="27" customHeight="1" thickBot="1" x14ac:dyDescent="0.3">
      <c r="A21" s="81" t="s">
        <v>14</v>
      </c>
      <c r="B21" s="235"/>
      <c r="C21" s="235"/>
      <c r="D21" s="235"/>
      <c r="E21" s="236"/>
    </row>
    <row r="22" spans="1:6" ht="34.5" customHeight="1" x14ac:dyDescent="0.25">
      <c r="A22" s="241" t="s">
        <v>292</v>
      </c>
      <c r="B22" s="242"/>
      <c r="C22" s="242"/>
      <c r="D22" s="242"/>
      <c r="E22" s="242"/>
      <c r="F22" s="243"/>
    </row>
    <row r="23" spans="1:6" ht="31.5" customHeight="1" x14ac:dyDescent="0.25">
      <c r="A23" s="78" t="s">
        <v>68</v>
      </c>
      <c r="B23" s="78" t="s">
        <v>3</v>
      </c>
      <c r="C23" s="244" t="s">
        <v>132</v>
      </c>
      <c r="D23" s="245"/>
      <c r="E23" s="246"/>
      <c r="F23" s="78" t="s">
        <v>19</v>
      </c>
    </row>
    <row r="24" spans="1:6" s="59" customFormat="1" ht="46.5" customHeight="1" x14ac:dyDescent="0.25">
      <c r="A24" s="247" t="s">
        <v>293</v>
      </c>
      <c r="B24" s="65" t="s">
        <v>202</v>
      </c>
      <c r="C24" s="55" t="s">
        <v>121</v>
      </c>
      <c r="D24" s="55" t="s">
        <v>122</v>
      </c>
      <c r="E24" s="77"/>
      <c r="F24" s="95" t="s">
        <v>208</v>
      </c>
    </row>
    <row r="25" spans="1:6" s="59" customFormat="1" ht="46.5" customHeight="1" x14ac:dyDescent="0.25">
      <c r="A25" s="247"/>
      <c r="B25" s="60" t="s">
        <v>129</v>
      </c>
      <c r="C25" s="55"/>
      <c r="D25" s="55"/>
      <c r="E25" s="55"/>
      <c r="F25" s="61"/>
    </row>
    <row r="26" spans="1:6" s="59" customFormat="1" ht="46.5" customHeight="1" x14ac:dyDescent="0.25">
      <c r="A26" s="247"/>
      <c r="B26" s="60" t="s">
        <v>130</v>
      </c>
      <c r="C26" s="55" t="s">
        <v>121</v>
      </c>
      <c r="D26" s="55" t="s">
        <v>122</v>
      </c>
      <c r="E26" s="61" t="s">
        <v>128</v>
      </c>
      <c r="F26" s="95" t="s">
        <v>208</v>
      </c>
    </row>
    <row r="27" spans="1:6" s="59" customFormat="1" ht="46.5" customHeight="1" x14ac:dyDescent="0.25">
      <c r="A27" s="247"/>
      <c r="B27" s="60" t="s">
        <v>131</v>
      </c>
      <c r="C27" s="55" t="s">
        <v>121</v>
      </c>
      <c r="D27" s="55" t="s">
        <v>122</v>
      </c>
      <c r="E27" s="61" t="s">
        <v>128</v>
      </c>
      <c r="F27" s="95" t="s">
        <v>208</v>
      </c>
    </row>
    <row r="28" spans="1:6" s="59" customFormat="1" ht="46.5" customHeight="1" x14ac:dyDescent="0.25">
      <c r="A28" s="247"/>
      <c r="B28" s="60" t="s">
        <v>203</v>
      </c>
      <c r="C28" s="55" t="s">
        <v>121</v>
      </c>
      <c r="D28" s="55" t="s">
        <v>122</v>
      </c>
      <c r="E28" s="61" t="s">
        <v>128</v>
      </c>
      <c r="F28" s="95" t="s">
        <v>208</v>
      </c>
    </row>
    <row r="29" spans="1:6" s="59" customFormat="1" ht="46.5" customHeight="1" x14ac:dyDescent="0.25">
      <c r="A29" s="247"/>
      <c r="B29" s="60" t="s">
        <v>204</v>
      </c>
      <c r="C29" s="55" t="s">
        <v>121</v>
      </c>
      <c r="D29" s="55" t="s">
        <v>122</v>
      </c>
      <c r="E29" s="61" t="s">
        <v>128</v>
      </c>
      <c r="F29" s="95" t="s">
        <v>208</v>
      </c>
    </row>
    <row r="30" spans="1:6" s="59" customFormat="1" ht="46.5" customHeight="1" x14ac:dyDescent="0.25">
      <c r="A30" s="247" t="s">
        <v>294</v>
      </c>
      <c r="B30" s="65" t="s">
        <v>236</v>
      </c>
      <c r="C30" s="55" t="s">
        <v>121</v>
      </c>
      <c r="D30" s="55" t="s">
        <v>122</v>
      </c>
      <c r="E30" s="77"/>
      <c r="F30" s="95" t="s">
        <v>208</v>
      </c>
    </row>
    <row r="31" spans="1:6" s="59" customFormat="1" ht="46.5" customHeight="1" x14ac:dyDescent="0.25">
      <c r="A31" s="247"/>
      <c r="B31" s="60" t="s">
        <v>237</v>
      </c>
      <c r="C31" s="55"/>
      <c r="D31" s="55"/>
      <c r="E31" s="55"/>
      <c r="F31" s="61"/>
    </row>
    <row r="32" spans="1:6" s="59" customFormat="1" ht="46.5" customHeight="1" x14ac:dyDescent="0.25">
      <c r="A32" s="247"/>
      <c r="B32" s="60" t="s">
        <v>238</v>
      </c>
      <c r="C32" s="55" t="s">
        <v>121</v>
      </c>
      <c r="D32" s="55" t="s">
        <v>122</v>
      </c>
      <c r="E32" s="61" t="s">
        <v>128</v>
      </c>
      <c r="F32" s="95" t="s">
        <v>208</v>
      </c>
    </row>
    <row r="33" spans="1:8" s="59" customFormat="1" ht="46.5" customHeight="1" x14ac:dyDescent="0.25">
      <c r="A33" s="247"/>
      <c r="B33" s="60" t="s">
        <v>239</v>
      </c>
      <c r="C33" s="55" t="s">
        <v>121</v>
      </c>
      <c r="D33" s="55" t="s">
        <v>122</v>
      </c>
      <c r="E33" s="61" t="s">
        <v>128</v>
      </c>
      <c r="F33" s="95" t="s">
        <v>208</v>
      </c>
    </row>
    <row r="34" spans="1:8" s="59" customFormat="1" ht="75" x14ac:dyDescent="0.25">
      <c r="A34" s="247"/>
      <c r="B34" s="60" t="s">
        <v>240</v>
      </c>
      <c r="C34" s="55" t="s">
        <v>121</v>
      </c>
      <c r="D34" s="55" t="s">
        <v>122</v>
      </c>
      <c r="E34" s="61" t="s">
        <v>128</v>
      </c>
      <c r="F34" s="95" t="s">
        <v>208</v>
      </c>
    </row>
    <row r="37" spans="1:8" s="1" customFormat="1" ht="33" customHeight="1" x14ac:dyDescent="0.2">
      <c r="A37" s="136" t="s">
        <v>300</v>
      </c>
      <c r="B37" s="136"/>
      <c r="C37" s="136"/>
      <c r="D37" s="136"/>
      <c r="E37" s="136"/>
      <c r="F37" s="136"/>
      <c r="G37" s="59"/>
      <c r="H37" s="59"/>
    </row>
    <row r="38" spans="1:8" s="1" customFormat="1" ht="26.25" customHeight="1" x14ac:dyDescent="0.2">
      <c r="A38" s="86" t="s">
        <v>68</v>
      </c>
      <c r="B38" s="86" t="s">
        <v>3</v>
      </c>
      <c r="C38" s="122" t="s">
        <v>132</v>
      </c>
      <c r="D38" s="123"/>
      <c r="E38" s="124"/>
      <c r="F38" s="86" t="s">
        <v>19</v>
      </c>
      <c r="G38" s="2"/>
      <c r="H38" s="2"/>
    </row>
    <row r="39" spans="1:8" s="59" customFormat="1" ht="63.75" customHeight="1" x14ac:dyDescent="0.25">
      <c r="A39" s="79" t="s">
        <v>295</v>
      </c>
      <c r="B39" s="56" t="s">
        <v>290</v>
      </c>
      <c r="C39" s="57" t="s">
        <v>121</v>
      </c>
      <c r="D39" s="58" t="s">
        <v>122</v>
      </c>
      <c r="E39" s="58"/>
      <c r="F39" s="95" t="s">
        <v>205</v>
      </c>
    </row>
    <row r="42" spans="1:8" s="47" customFormat="1" ht="24.75" customHeight="1" x14ac:dyDescent="0.25">
      <c r="A42" s="54" t="s">
        <v>234</v>
      </c>
      <c r="B42" s="49" t="s">
        <v>104</v>
      </c>
    </row>
    <row r="43" spans="1:8" s="47" customFormat="1" ht="24.75" customHeight="1" x14ac:dyDescent="0.25">
      <c r="A43" s="54"/>
      <c r="B43" s="49" t="s">
        <v>102</v>
      </c>
    </row>
    <row r="44" spans="1:8" s="47" customFormat="1" ht="24.75" customHeight="1" x14ac:dyDescent="0.25">
      <c r="A44" s="54"/>
      <c r="B44" s="49" t="s">
        <v>103</v>
      </c>
    </row>
    <row r="45" spans="1:8" s="47" customFormat="1" ht="24.75" customHeight="1" x14ac:dyDescent="0.25">
      <c r="A45" s="54" t="s">
        <v>235</v>
      </c>
      <c r="B45" s="49" t="s">
        <v>104</v>
      </c>
    </row>
    <row r="46" spans="1:8" s="47" customFormat="1" ht="24.75" customHeight="1" x14ac:dyDescent="0.25">
      <c r="A46" s="54"/>
      <c r="B46" s="49" t="s">
        <v>102</v>
      </c>
    </row>
    <row r="47" spans="1:8" s="47" customFormat="1" ht="24.75" customHeight="1" x14ac:dyDescent="0.25">
      <c r="A47" s="54"/>
      <c r="B47" s="49" t="s">
        <v>103</v>
      </c>
    </row>
  </sheetData>
  <mergeCells count="27">
    <mergeCell ref="A22:F22"/>
    <mergeCell ref="C23:E23"/>
    <mergeCell ref="A24:A29"/>
    <mergeCell ref="A37:F37"/>
    <mergeCell ref="C38:E38"/>
    <mergeCell ref="A30:A34"/>
    <mergeCell ref="B18:E18"/>
    <mergeCell ref="B19:E19"/>
    <mergeCell ref="B20:E20"/>
    <mergeCell ref="B21:E21"/>
    <mergeCell ref="B5:E5"/>
    <mergeCell ref="B6:E6"/>
    <mergeCell ref="B17:E17"/>
    <mergeCell ref="B9:E9"/>
    <mergeCell ref="B10:E10"/>
    <mergeCell ref="B11:E11"/>
    <mergeCell ref="B12:E12"/>
    <mergeCell ref="B13:E13"/>
    <mergeCell ref="B14:E14"/>
    <mergeCell ref="B15:E15"/>
    <mergeCell ref="B16:E16"/>
    <mergeCell ref="A1:E1"/>
    <mergeCell ref="A2:E2"/>
    <mergeCell ref="B3:E3"/>
    <mergeCell ref="B7:E7"/>
    <mergeCell ref="B8:E8"/>
    <mergeCell ref="B4:E4"/>
  </mergeCells>
  <phoneticPr fontId="1" type="noConversion"/>
  <pageMargins left="0.31496062992125984" right="0.31496062992125984" top="0.74803149606299213" bottom="0.74803149606299213" header="0.39370078740157483" footer="0.31496062992125984"/>
  <pageSetup paperSize="9" scale="60" orientation="portrait" horizontalDpi="4294967294" verticalDpi="4294967294" r:id="rId1"/>
  <headerFooter>
    <oddHeader>&amp;L&amp;G</oddHeader>
    <oddFooter>&amp;L1st Call for Project Proposals
COMMON&amp;CPROJECT ASSESSMENT
Phase B3: Beneficiaries Eligibility Assessment and State Aid Compliance&amp;R&amp;P</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897E0EC4-7B5E-4358-8097-51E3D87356DD}">
          <x14:formula1>
            <xm:f>HIDE!$B$4:$B$7</xm:f>
          </x14:formula1>
          <xm:sqref>B4</xm:sqref>
        </x14:dataValidation>
        <x14:dataValidation type="list" allowBlank="1" showInputMessage="1" showErrorMessage="1" xr:uid="{E674F66A-EC0B-4FBA-A80A-230F59309DDB}">
          <x14:formula1>
            <xm:f>HIDE!$D$4:$D$14</xm:f>
          </x14:formula1>
          <xm:sqref>B6</xm:sqref>
        </x14:dataValidation>
        <x14:dataValidation type="list" allowBlank="1" showInputMessage="1" showErrorMessage="1" xr:uid="{BFE40690-2992-4652-97CA-B63B05D11741}">
          <x14:formula1>
            <xm:f>HIDE!$C$4:$C$7</xm:f>
          </x14:formula1>
          <xm:sqref>B5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D1026-047C-4261-AF72-6DFF951283AF}">
  <dimension ref="A1:F19"/>
  <sheetViews>
    <sheetView workbookViewId="0">
      <selection activeCell="E1" sqref="E1:F1"/>
    </sheetView>
  </sheetViews>
  <sheetFormatPr defaultRowHeight="15" x14ac:dyDescent="0.25"/>
  <cols>
    <col min="2" max="2" width="66.28515625" bestFit="1" customWidth="1"/>
    <col min="3" max="3" width="69.140625" bestFit="1" customWidth="1"/>
    <col min="4" max="4" width="108.140625" bestFit="1" customWidth="1"/>
  </cols>
  <sheetData>
    <row r="1" spans="1:6" x14ac:dyDescent="0.25">
      <c r="A1" s="3" t="s">
        <v>49</v>
      </c>
      <c r="E1" s="55"/>
      <c r="F1" s="55"/>
    </row>
    <row r="3" spans="1:6" x14ac:dyDescent="0.25">
      <c r="B3" s="3" t="s">
        <v>35</v>
      </c>
      <c r="C3" s="3" t="s">
        <v>36</v>
      </c>
      <c r="D3" s="3" t="s">
        <v>37</v>
      </c>
    </row>
    <row r="4" spans="1:6" x14ac:dyDescent="0.25">
      <c r="B4" s="68" t="s">
        <v>142</v>
      </c>
      <c r="C4" s="69" t="s">
        <v>139</v>
      </c>
      <c r="D4" s="68" t="s">
        <v>40</v>
      </c>
    </row>
    <row r="5" spans="1:6" x14ac:dyDescent="0.25">
      <c r="B5" s="70" t="s">
        <v>143</v>
      </c>
      <c r="C5" s="71" t="s">
        <v>140</v>
      </c>
      <c r="D5" s="68" t="s">
        <v>41</v>
      </c>
    </row>
    <row r="6" spans="1:6" x14ac:dyDescent="0.25">
      <c r="B6" s="72" t="s">
        <v>144</v>
      </c>
      <c r="C6" s="73" t="s">
        <v>141</v>
      </c>
      <c r="D6" s="68" t="s">
        <v>42</v>
      </c>
    </row>
    <row r="7" spans="1:6" x14ac:dyDescent="0.25">
      <c r="B7" s="74" t="s">
        <v>145</v>
      </c>
      <c r="C7" s="75" t="s">
        <v>146</v>
      </c>
      <c r="D7" s="70" t="s">
        <v>43</v>
      </c>
    </row>
    <row r="8" spans="1:6" x14ac:dyDescent="0.25">
      <c r="D8" s="70" t="s">
        <v>44</v>
      </c>
    </row>
    <row r="9" spans="1:6" x14ac:dyDescent="0.25">
      <c r="D9" s="70" t="s">
        <v>45</v>
      </c>
    </row>
    <row r="10" spans="1:6" x14ac:dyDescent="0.25">
      <c r="D10" s="72" t="s">
        <v>46</v>
      </c>
    </row>
    <row r="11" spans="1:6" x14ac:dyDescent="0.25">
      <c r="D11" s="72" t="s">
        <v>47</v>
      </c>
    </row>
    <row r="12" spans="1:6" x14ac:dyDescent="0.25">
      <c r="D12" s="72" t="s">
        <v>48</v>
      </c>
    </row>
    <row r="13" spans="1:6" x14ac:dyDescent="0.25">
      <c r="D13" s="74" t="s">
        <v>38</v>
      </c>
    </row>
    <row r="14" spans="1:6" x14ac:dyDescent="0.25">
      <c r="D14" s="74" t="s">
        <v>39</v>
      </c>
    </row>
    <row r="17" spans="2:3" x14ac:dyDescent="0.25">
      <c r="B17" s="3" t="s">
        <v>225</v>
      </c>
      <c r="C17" s="3" t="s">
        <v>148</v>
      </c>
    </row>
    <row r="18" spans="2:3" x14ac:dyDescent="0.25">
      <c r="B18" t="s">
        <v>17</v>
      </c>
      <c r="C18" t="s">
        <v>149</v>
      </c>
    </row>
    <row r="19" spans="2:3" x14ac:dyDescent="0.25">
      <c r="B19" t="s">
        <v>116</v>
      </c>
      <c r="C19" t="s">
        <v>150</v>
      </c>
    </row>
  </sheetData>
  <dataValidations count="1">
    <dataValidation type="list" allowBlank="1" showInputMessage="1" showErrorMessage="1" sqref="B3:B7" xr:uid="{A5AC4BD8-A9EC-41D7-BAFF-6D9DCDE701BB}">
      <formula1>Priority</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9217" r:id="rId3" name="Check Box 1">
              <controlPr defaultSize="0" autoFill="0" autoLine="0" autoPict="0">
                <anchor moveWithCells="1">
                  <from>
                    <xdr:col>5</xdr:col>
                    <xdr:colOff>66675</xdr:colOff>
                    <xdr:row>0</xdr:row>
                    <xdr:rowOff>28575</xdr:rowOff>
                  </from>
                  <to>
                    <xdr:col>6</xdr:col>
                    <xdr:colOff>9525</xdr:colOff>
                    <xdr:row>0</xdr:row>
                    <xdr:rowOff>152400</xdr:rowOff>
                  </to>
                </anchor>
              </controlPr>
            </control>
          </mc:Choice>
        </mc:AlternateContent>
        <mc:AlternateContent xmlns:mc="http://schemas.openxmlformats.org/markup-compatibility/2006">
          <mc:Choice Requires="x14">
            <control shapeId="9218" r:id="rId4" name="Check Box 2">
              <controlPr defaultSize="0" autoFill="0" autoLine="0" autoPict="0">
                <anchor moveWithCells="1">
                  <from>
                    <xdr:col>4</xdr:col>
                    <xdr:colOff>104775</xdr:colOff>
                    <xdr:row>0</xdr:row>
                    <xdr:rowOff>9525</xdr:rowOff>
                  </from>
                  <to>
                    <xdr:col>4</xdr:col>
                    <xdr:colOff>457200</xdr:colOff>
                    <xdr:row>0</xdr:row>
                    <xdr:rowOff>171450</xdr:rowOff>
                  </to>
                </anchor>
              </controlPr>
            </control>
          </mc:Choice>
        </mc:AlternateContent>
        <mc:AlternateContent xmlns:mc="http://schemas.openxmlformats.org/markup-compatibility/2006">
          <mc:Choice Requires="x14">
            <control shapeId="9219" r:id="rId5" name="Check Box 3">
              <controlPr defaultSize="0" autoFill="0" autoLine="0" autoPict="0">
                <anchor moveWithCells="1">
                  <from>
                    <xdr:col>5</xdr:col>
                    <xdr:colOff>66675</xdr:colOff>
                    <xdr:row>0</xdr:row>
                    <xdr:rowOff>28575</xdr:rowOff>
                  </from>
                  <to>
                    <xdr:col>6</xdr:col>
                    <xdr:colOff>9525</xdr:colOff>
                    <xdr:row>0</xdr:row>
                    <xdr:rowOff>152400</xdr:rowOff>
                  </to>
                </anchor>
              </controlPr>
            </control>
          </mc:Choice>
        </mc:AlternateContent>
        <mc:AlternateContent xmlns:mc="http://schemas.openxmlformats.org/markup-compatibility/2006">
          <mc:Choice Requires="x14">
            <control shapeId="9220" r:id="rId6" name="Check Box 4">
              <controlPr defaultSize="0" autoFill="0" autoLine="0" autoPict="0">
                <anchor moveWithCells="1">
                  <from>
                    <xdr:col>4</xdr:col>
                    <xdr:colOff>104775</xdr:colOff>
                    <xdr:row>0</xdr:row>
                    <xdr:rowOff>9525</xdr:rowOff>
                  </from>
                  <to>
                    <xdr:col>4</xdr:col>
                    <xdr:colOff>457200</xdr:colOff>
                    <xdr:row>0</xdr:row>
                    <xdr:rowOff>171450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4</vt:i4>
      </vt:variant>
      <vt:variant>
        <vt:lpstr>Καθορισμένες περιοχές</vt:lpstr>
      </vt:variant>
      <vt:variant>
        <vt:i4>3</vt:i4>
      </vt:variant>
    </vt:vector>
  </HeadingPairs>
  <TitlesOfParts>
    <vt:vector size="7" baseType="lpstr">
      <vt:lpstr>PHASE B1</vt:lpstr>
      <vt:lpstr>PHASE B2a</vt:lpstr>
      <vt:lpstr>PHASE B2b</vt:lpstr>
      <vt:lpstr>HIDE</vt:lpstr>
      <vt:lpstr>cc</vt:lpstr>
      <vt:lpstr>'PHASE B2a'!Print_Area</vt:lpstr>
      <vt:lpstr>Priority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TATARI NIKOLETTA</dc:creator>
  <cp:lastModifiedBy>ΤΑΤΑΡΗ ΝΙΚΟΛΕΤΤΑ (TATARI NIKOLETTA)</cp:lastModifiedBy>
  <cp:lastPrinted>2023-09-07T09:12:48Z</cp:lastPrinted>
  <dcterms:created xsi:type="dcterms:W3CDTF">2023-03-14T09:41:49Z</dcterms:created>
  <dcterms:modified xsi:type="dcterms:W3CDTF">2025-01-17T08:57:11Z</dcterms:modified>
</cp:coreProperties>
</file>